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FD44\08\Gatzemeier\K56\Straße\Baugrund\"/>
    </mc:Choice>
  </mc:AlternateContent>
  <xr:revisionPtr revIDLastSave="0" documentId="13_ncr:1_{5A2117E1-8E52-47DA-ADA0-63F709AE20E0}" xr6:coauthVersionLast="47" xr6:coauthVersionMax="47" xr10:uidLastSave="{00000000-0000-0000-0000-000000000000}"/>
  <bookViews>
    <workbookView xWindow="-28920" yWindow="1215" windowWidth="29040" windowHeight="15720" xr2:uid="{00000000-000D-0000-FFFF-FFFF00000000}"/>
  </bookViews>
  <sheets>
    <sheet name="BG K24" sheetId="1" r:id="rId1"/>
  </sheets>
  <definedNames>
    <definedName name="_xlnm.Print_Titles" localSheetId="0">'BG K24'!$1:$16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3" i="1" l="1"/>
  <c r="I102" i="1"/>
  <c r="I101" i="1"/>
  <c r="I100" i="1"/>
  <c r="I51" i="1"/>
  <c r="I50" i="1"/>
  <c r="I49" i="1"/>
  <c r="I48" i="1"/>
  <c r="I91" i="1"/>
  <c r="I39" i="1"/>
  <c r="B34" i="1"/>
  <c r="B84" i="1" l="1"/>
  <c r="B85" i="1"/>
  <c r="I85" i="1" s="1"/>
  <c r="B33" i="1"/>
  <c r="I33" i="1" s="1"/>
  <c r="B32" i="1"/>
  <c r="B26" i="1"/>
  <c r="B25" i="1"/>
  <c r="B77" i="1"/>
  <c r="I115" i="1" l="1"/>
  <c r="I114" i="1"/>
  <c r="I106" i="1"/>
  <c r="I107" i="1" s="1"/>
  <c r="I99" i="1"/>
  <c r="I98" i="1"/>
  <c r="I97" i="1"/>
  <c r="I95" i="1"/>
  <c r="I92" i="1"/>
  <c r="I90" i="1"/>
  <c r="I87" i="1"/>
  <c r="I86" i="1"/>
  <c r="I84" i="1"/>
  <c r="I81" i="1"/>
  <c r="B80" i="1"/>
  <c r="I80" i="1" s="1"/>
  <c r="I79" i="1"/>
  <c r="B78" i="1"/>
  <c r="I78" i="1" s="1"/>
  <c r="I77" i="1"/>
  <c r="I74" i="1"/>
  <c r="I75" i="1" s="1"/>
  <c r="I71" i="1"/>
  <c r="I70" i="1"/>
  <c r="I54" i="1"/>
  <c r="I32" i="1"/>
  <c r="I34" i="1"/>
  <c r="I26" i="1"/>
  <c r="B28" i="1"/>
  <c r="I46" i="1"/>
  <c r="I27" i="1"/>
  <c r="I72" i="1" l="1"/>
  <c r="I93" i="1"/>
  <c r="I88" i="1"/>
  <c r="B96" i="1"/>
  <c r="I96" i="1" s="1"/>
  <c r="I104" i="1" s="1"/>
  <c r="I82" i="1"/>
  <c r="B44" i="1"/>
  <c r="I35" i="1" l="1"/>
  <c r="I28" i="1"/>
  <c r="I55" i="1"/>
  <c r="I63" i="1"/>
  <c r="I62" i="1"/>
  <c r="I47" i="1"/>
  <c r="I45" i="1"/>
  <c r="I43" i="1"/>
  <c r="I38" i="1"/>
  <c r="I22" i="1"/>
  <c r="I23" i="1" s="1"/>
  <c r="I19" i="1"/>
  <c r="I18" i="1"/>
  <c r="I40" i="1"/>
  <c r="I44" i="1"/>
  <c r="I29" i="1"/>
  <c r="I52" i="1" l="1"/>
  <c r="I41" i="1"/>
  <c r="I64" i="1"/>
  <c r="I116" i="1"/>
  <c r="I118" i="1" s="1"/>
  <c r="I122" i="1" s="1"/>
  <c r="I36" i="1"/>
  <c r="I20" i="1"/>
  <c r="I25" i="1"/>
  <c r="I30" i="1" l="1"/>
  <c r="I66" i="1" l="1"/>
  <c r="I121" i="1" s="1"/>
  <c r="I123" i="1" s="1"/>
  <c r="I124" i="1" l="1"/>
  <c r="I125" i="1" s="1"/>
</calcChain>
</file>

<file path=xl/sharedStrings.xml><?xml version="1.0" encoding="utf-8"?>
<sst xmlns="http://schemas.openxmlformats.org/spreadsheetml/2006/main" count="251" uniqueCount="159">
  <si>
    <t>psch</t>
  </si>
  <si>
    <t>St</t>
  </si>
  <si>
    <t>Einholung von Leitungsplänen</t>
  </si>
  <si>
    <t>h</t>
  </si>
  <si>
    <t>Stundenanansatz für Ingenieur</t>
  </si>
  <si>
    <t>Nebenkosten</t>
  </si>
  <si>
    <t>Baustelleneinrichtung und -räumung</t>
  </si>
  <si>
    <t>Stundenanansatz für Techniker</t>
  </si>
  <si>
    <t>Messen der Schichtdicken am Bohrkern 
gem. TP Asphalt-StB, Teil 29 (je Einbaulage)</t>
  </si>
  <si>
    <t>Kombi-Paket EBV + DepV nach EBV (2021), Feststoff, Eluat und 
Deklarationsanalysen gem. Deponieverordnung DK 0</t>
  </si>
  <si>
    <t>EP</t>
  </si>
  <si>
    <t>Menge</t>
  </si>
  <si>
    <t>Einheit</t>
  </si>
  <si>
    <t>Bschreibung</t>
  </si>
  <si>
    <t>GP</t>
  </si>
  <si>
    <t>Lf.Nr.</t>
  </si>
  <si>
    <t xml:space="preserve">Verfüllen der Bohrlöcher bis OK FB mit Kaltaspalt </t>
  </si>
  <si>
    <t>cm</t>
  </si>
  <si>
    <t>m</t>
  </si>
  <si>
    <t>Probevorbereitung je (Asphalt-)Bohrkern 
(Äußere Beschaffenheit, Säubern, Fotodokumentation, 
Abtrennen der nicht zu prüpfenden Unterlage und Entsorgen)</t>
  </si>
  <si>
    <t>In den Einheitspreisen sind grundsätzlich alle Personal- und Gerätekosten einzukalkulieren</t>
  </si>
  <si>
    <t>Ortstermin mit beratenden Ingenieur, einschl. Fahrtkosten</t>
  </si>
  <si>
    <t>E.P.</t>
  </si>
  <si>
    <t>Summenzusammenstellung</t>
  </si>
  <si>
    <t>Summe 1.</t>
  </si>
  <si>
    <t>Summe 2.</t>
  </si>
  <si>
    <t>Angebotssumme</t>
  </si>
  <si>
    <t>MwSt. 19 %</t>
  </si>
  <si>
    <t>Hochsauerlandkreis</t>
  </si>
  <si>
    <t>FD 44 - Kreisstraßen</t>
  </si>
  <si>
    <t>Am Rothaarsteig 1</t>
  </si>
  <si>
    <t>59929 Brilon</t>
  </si>
  <si>
    <t>Der Landrat</t>
  </si>
  <si>
    <t>Angebots-LV</t>
  </si>
  <si>
    <t>Summe (netto)</t>
  </si>
  <si>
    <t>Verkehrssicherung über alle Arbeiten (gemäß Regelplan C II/1) 
auf- und abbauen und vorhalten</t>
  </si>
  <si>
    <t>Teil 1: Ausbau K 56/2 und Neubau der Orkebachbrücke</t>
  </si>
  <si>
    <t>Entnahme von gestörten Bodenproben, 
Erstellung eines Schichtenverzeichnis und Bodenansprache nach DIN 4023 und Entsorgung</t>
  </si>
  <si>
    <t>Aus- und Abbau der Maschinen an jedem Untersuchungspunkt
(einschl. Einmessung der Ansatzpunkte)</t>
  </si>
  <si>
    <t xml:space="preserve">Zeichnerische Darstellung der Rammdiagramme </t>
  </si>
  <si>
    <t>Chemische Untersuchung von Ausbauasphalt auf PAK im Original, Asbest und Phenolindex im Eluat, gem. RuVA-StB 01</t>
  </si>
  <si>
    <t>Chemische Untersuchung von Beton auf PAK im Original, Asbest und Phenolindex im Eluat, gem. RuVA-StB 01</t>
  </si>
  <si>
    <t>Geotechnischer Bericht in Anlehnung HOAI § 3 Absaz 1, Anlage 1, Abschnitt 1.3 einschl. Grundleistungen a), b) und c), sowie folgende besonderen Leistungen:
–Veranlassen von Labor- und Felduntersuchungen</t>
  </si>
  <si>
    <t>Teil 2: Neubau der Horbachbrücke</t>
  </si>
  <si>
    <t xml:space="preserve">Durchführen von Betonkernbohrungen DN 100 im Kappenbereich </t>
  </si>
  <si>
    <t>Durchführen von Asphaltkernbohrungen DN 100 im Brückenbereich bis auf den Beton</t>
  </si>
  <si>
    <t>Durchführen von Asphaltkernbohrungen DN 100 im Fahrbahnbereich (Mindestabrechnungsdicke 15cm)</t>
  </si>
  <si>
    <t xml:space="preserve">Durchführung von Rammkernbohrung nach DIN 18300, 0 bis 5 m Tiefe </t>
  </si>
  <si>
    <t xml:space="preserve">Durchführung von Rammkernbohrung nach DIN 18300, 5 bis 10 m Tiefe </t>
  </si>
  <si>
    <t>1.1. Baustelleneinrichtung und -räumung</t>
  </si>
  <si>
    <t>1.1.1</t>
  </si>
  <si>
    <t>1.1.2</t>
  </si>
  <si>
    <t>Summe 1.1 Baustelleneinrichtung und -räumung</t>
  </si>
  <si>
    <t>2.1.1</t>
  </si>
  <si>
    <t>1.2 Verkehrssicherung</t>
  </si>
  <si>
    <t>1.2.1</t>
  </si>
  <si>
    <t>Summe 1.2 Verkehrssicherung</t>
  </si>
  <si>
    <t xml:space="preserve">1.3 Kernbohrungen </t>
  </si>
  <si>
    <t>1.3.1</t>
  </si>
  <si>
    <t>1.3.2</t>
  </si>
  <si>
    <t>1.3.3</t>
  </si>
  <si>
    <t>1.3.4</t>
  </si>
  <si>
    <t>1.3.5</t>
  </si>
  <si>
    <t>Summe 1.3 Kernbohrungen</t>
  </si>
  <si>
    <t>1.4 Kleinrammbohrungen</t>
  </si>
  <si>
    <t>1.4.1</t>
  </si>
  <si>
    <t>1.4.2</t>
  </si>
  <si>
    <t>1.4.3</t>
  </si>
  <si>
    <t>1.4.4</t>
  </si>
  <si>
    <t>Summe 1.4 Kleinrammbohrungen</t>
  </si>
  <si>
    <t xml:space="preserve">1.5 Rammsondierungen  </t>
  </si>
  <si>
    <t>1.5.1</t>
  </si>
  <si>
    <t>1.5.2</t>
  </si>
  <si>
    <t>Summe 1.5 Rammsondierungen</t>
  </si>
  <si>
    <t>1.6 Laboruntersuchungen</t>
  </si>
  <si>
    <t>1.6.1</t>
  </si>
  <si>
    <t>1.6.2</t>
  </si>
  <si>
    <t>1.6.3</t>
  </si>
  <si>
    <t>1.6.4</t>
  </si>
  <si>
    <t>1.6.5</t>
  </si>
  <si>
    <t>Summe 1.6 Laboruntersuchungen</t>
  </si>
  <si>
    <t>1.7.1</t>
  </si>
  <si>
    <t>1.7 Ingenieurleistungen</t>
  </si>
  <si>
    <t>Summe 1.7 Ingenieurleistungen</t>
  </si>
  <si>
    <t>1.8 Stundenlöhne</t>
  </si>
  <si>
    <t>1.8.1</t>
  </si>
  <si>
    <t>1.8.2</t>
  </si>
  <si>
    <t>1.8.3</t>
  </si>
  <si>
    <t>Summe 1.8 Stundenlöhne</t>
  </si>
  <si>
    <t>1.9 Sonstiges</t>
  </si>
  <si>
    <t>1.9.1</t>
  </si>
  <si>
    <t>1.9.2</t>
  </si>
  <si>
    <t>Summe 1.9 Sonstiges</t>
  </si>
  <si>
    <t xml:space="preserve">Summe Teil 1 Ausbau K 56/2 und Neubau der Orkebachbrücke </t>
  </si>
  <si>
    <t>2.1 Baustelleneinrichtung und -räumung</t>
  </si>
  <si>
    <t>2.1.2</t>
  </si>
  <si>
    <t>2.2 Verkehrssicherung</t>
  </si>
  <si>
    <t>2.2.1</t>
  </si>
  <si>
    <t>Summe 2.1 Baustelleneinrichtung und -räumung</t>
  </si>
  <si>
    <t>Summe 2.2 Verkehrssicherung</t>
  </si>
  <si>
    <t xml:space="preserve">2.3 Kernbohrungen </t>
  </si>
  <si>
    <t>2.3.1</t>
  </si>
  <si>
    <t>2.3.2</t>
  </si>
  <si>
    <t>2.3.3</t>
  </si>
  <si>
    <t>2.3.4</t>
  </si>
  <si>
    <t>2.3.5</t>
  </si>
  <si>
    <t>Summe 2.3 Kernbohrungen</t>
  </si>
  <si>
    <t>2.4 Kleinrammbohrungen</t>
  </si>
  <si>
    <t>2.4.1</t>
  </si>
  <si>
    <t>2.4.2</t>
  </si>
  <si>
    <t>2.4.3</t>
  </si>
  <si>
    <t>2.4.4</t>
  </si>
  <si>
    <t>Summe 2.4 Kleinrammbohrungen</t>
  </si>
  <si>
    <t xml:space="preserve">2.5 Rammsondierungen  </t>
  </si>
  <si>
    <t>2.5.1</t>
  </si>
  <si>
    <t>2.5.2</t>
  </si>
  <si>
    <t>Summe 2.5 Rammsondierungen</t>
  </si>
  <si>
    <t>2.6 Laboruntersuchungen</t>
  </si>
  <si>
    <t>2.6.1</t>
  </si>
  <si>
    <t>2.6.2</t>
  </si>
  <si>
    <t>2.6.3</t>
  </si>
  <si>
    <t>2.6.4</t>
  </si>
  <si>
    <t>2.6.5</t>
  </si>
  <si>
    <t>Summe 2.6 Laboruntersuchungen</t>
  </si>
  <si>
    <t>2.7.1</t>
  </si>
  <si>
    <t xml:space="preserve">2.7 Ingenieurleistungen </t>
  </si>
  <si>
    <t>Summe 2.7 Ingenieurleistungen</t>
  </si>
  <si>
    <t>2.8 Stundenlöhne</t>
  </si>
  <si>
    <t>Summe 2.8</t>
  </si>
  <si>
    <t>2.8.1</t>
  </si>
  <si>
    <t>2.8.2</t>
  </si>
  <si>
    <t>2.8.3</t>
  </si>
  <si>
    <t>2.9 Sonstiges</t>
  </si>
  <si>
    <t>2.9.1</t>
  </si>
  <si>
    <t>2.9.2</t>
  </si>
  <si>
    <t>Summe 2.9 Sonstiges</t>
  </si>
  <si>
    <t xml:space="preserve">Summe Teil 2 Neubau der Horbachbrücke </t>
  </si>
  <si>
    <t xml:space="preserve">Neubau der Horbachbrücke </t>
  </si>
  <si>
    <t xml:space="preserve">Ausbau K 56/2 und Neubau der Orkebachbrücke </t>
  </si>
  <si>
    <t>Die Lage der Bohrkerne sind in den beigefügten Bildern ersichtlich. Die Rammbohrungen und Sondierungen im Bereich der Brücken sollen 10 m tief erfolgen und die Bohrungen im Straßenbereich 1,5 m.</t>
  </si>
  <si>
    <t>Verfüllen der Bohrlöcher bis OK Gelände mit Boden</t>
  </si>
  <si>
    <t>Verfüllen der Bohrlöcher bis OK Kappe mit Beton</t>
  </si>
  <si>
    <t>1.5.3</t>
  </si>
  <si>
    <t>Rammkernsondierungen nach DIN 4094,  0 bis 5 m Tiefe</t>
  </si>
  <si>
    <t>Rammkernsondierungen nach DIN 4094, 5 bis 10m Tiefe</t>
  </si>
  <si>
    <t>2.5.3</t>
  </si>
  <si>
    <t>Zusatzparameter Deponieverordnung Atmungsaktivität an 4 Tagen 
(AT4-Wert)</t>
  </si>
  <si>
    <t>Zusatzparameter Deponieverordnung Brennwert Ho</t>
  </si>
  <si>
    <t xml:space="preserve"> Zusatzparameter Deponieverordnung Elementarer Kohlenstoff</t>
  </si>
  <si>
    <t xml:space="preserve"> Zusatzparameter Deponieverordnung GB21</t>
  </si>
  <si>
    <t>1.6.6</t>
  </si>
  <si>
    <t>1.6.7</t>
  </si>
  <si>
    <t>1.6.8</t>
  </si>
  <si>
    <t>1.6.9</t>
  </si>
  <si>
    <t>2.6.6</t>
  </si>
  <si>
    <t>2.6.7</t>
  </si>
  <si>
    <t>2.6.8</t>
  </si>
  <si>
    <t>2.6.9</t>
  </si>
  <si>
    <t xml:space="preserve">Baugrunduntersuchungen Ausbau der K 56/2 mit Erneuerung der Orkebachbrücke innerhalb der OD Medebach-Medelon und Brückenneubau der Horbachbrücke in Meschede-Horbach K41/5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</si>
</sst>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0" fillId="0" borderId="5" xfId="0" applyNumberFormat="1" applyBorder="1" applyAlignment="1">
      <alignment horizontal="center" vertical="center"/>
    </xf>
    <xf numFmtId="44" fontId="0" fillId="0" borderId="6" xfId="1" applyFont="1" applyBorder="1" applyAlignment="1">
      <alignment horizontal="left" vertical="center"/>
    </xf>
    <xf numFmtId="44" fontId="2" fillId="0" borderId="6" xfId="1" applyFont="1" applyBorder="1" applyAlignment="1">
      <alignment horizontal="left" vertical="center"/>
    </xf>
    <xf numFmtId="44" fontId="2" fillId="0" borderId="4" xfId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44" fontId="3" fillId="0" borderId="0" xfId="1" applyFont="1" applyBorder="1" applyAlignment="1">
      <alignment horizontal="center" vertical="center"/>
    </xf>
    <xf numFmtId="44" fontId="2" fillId="0" borderId="4" xfId="1" applyFont="1" applyBorder="1" applyAlignment="1">
      <alignment horizontal="center" vertic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4" fontId="1" fillId="0" borderId="1" xfId="1" applyFont="1" applyBorder="1" applyAlignment="1">
      <alignment horizontal="left" vertical="center"/>
    </xf>
    <xf numFmtId="44" fontId="1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7" fillId="0" borderId="6" xfId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18" xfId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0" fillId="0" borderId="9" xfId="0" applyNumberFormat="1" applyBorder="1" applyAlignment="1">
      <alignment vertical="center"/>
    </xf>
    <xf numFmtId="44" fontId="6" fillId="0" borderId="6" xfId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right" vertical="center"/>
    </xf>
    <xf numFmtId="44" fontId="0" fillId="0" borderId="0" xfId="1" applyFont="1" applyBorder="1" applyAlignment="1">
      <alignment horizontal="center" vertical="center"/>
    </xf>
    <xf numFmtId="44" fontId="2" fillId="0" borderId="19" xfId="1" applyFont="1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44" fontId="2" fillId="0" borderId="12" xfId="1" applyFont="1" applyBorder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4" fontId="6" fillId="0" borderId="1" xfId="1" applyFont="1" applyBorder="1" applyAlignment="1" applyProtection="1">
      <alignment horizontal="left" vertical="center"/>
      <protection locked="0"/>
    </xf>
    <xf numFmtId="44" fontId="0" fillId="0" borderId="1" xfId="1" applyFont="1" applyBorder="1" applyAlignment="1" applyProtection="1">
      <alignment vertical="center"/>
      <protection locked="0"/>
    </xf>
    <xf numFmtId="44" fontId="6" fillId="0" borderId="1" xfId="1" applyFont="1" applyBorder="1" applyAlignment="1" applyProtection="1">
      <alignment vertical="center"/>
      <protection locked="0"/>
    </xf>
    <xf numFmtId="44" fontId="0" fillId="0" borderId="1" xfId="1" applyFont="1" applyBorder="1" applyAlignment="1" applyProtection="1">
      <alignment horizontal="left" vertical="center"/>
      <protection locked="0"/>
    </xf>
    <xf numFmtId="44" fontId="6" fillId="0" borderId="8" xfId="1" applyFont="1" applyBorder="1" applyAlignment="1" applyProtection="1">
      <alignment horizontal="left" vertical="center"/>
      <protection locked="0"/>
    </xf>
    <xf numFmtId="49" fontId="0" fillId="0" borderId="7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11" xfId="0" applyNumberFormat="1" applyFont="1" applyBorder="1" applyAlignment="1">
      <alignment horizontal="right" vertical="center"/>
    </xf>
    <xf numFmtId="49" fontId="7" fillId="0" borderId="7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1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16" xfId="0" applyNumberFormat="1" applyFont="1" applyBorder="1" applyAlignment="1">
      <alignment horizontal="right" vertical="center"/>
    </xf>
    <xf numFmtId="49" fontId="0" fillId="0" borderId="7" xfId="0" applyNumberFormat="1" applyFont="1" applyBorder="1" applyAlignment="1">
      <alignment horizontal="right" vertical="center"/>
    </xf>
    <xf numFmtId="49" fontId="0" fillId="0" borderId="8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2" fillId="0" borderId="14" xfId="0" applyNumberFormat="1" applyFont="1" applyBorder="1" applyAlignment="1">
      <alignment horizontal="right" vertical="center"/>
    </xf>
    <xf numFmtId="49" fontId="2" fillId="0" borderId="15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T:\alle\xweghau\Logohsk.wp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750486</xdr:colOff>
      <xdr:row>0</xdr:row>
      <xdr:rowOff>114300</xdr:rowOff>
    </xdr:from>
    <xdr:to>
      <xdr:col>8</xdr:col>
      <xdr:colOff>561975</xdr:colOff>
      <xdr:row>5</xdr:row>
      <xdr:rowOff>9525</xdr:rowOff>
    </xdr:to>
    <xdr:pic>
      <xdr:nvPicPr>
        <xdr:cNvPr id="2" name="Grafik 1" descr="T:\alle\xweghau\Logohsk.w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26" t="-525" r="-1926" b="-525"/>
        <a:stretch>
          <a:fillRect/>
        </a:stretch>
      </xdr:blipFill>
      <xdr:spPr bwMode="auto">
        <a:xfrm>
          <a:off x="4979586" y="114300"/>
          <a:ext cx="2268939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5"/>
  <sheetViews>
    <sheetView tabSelected="1" zoomScaleNormal="100" workbookViewId="0">
      <selection activeCell="H18" sqref="H18 B18"/>
    </sheetView>
  </sheetViews>
  <sheetFormatPr baseColWidth="10" defaultRowHeight="31.5" customHeight="1" x14ac:dyDescent="0.25"/>
  <cols>
    <col min="1" max="1" width="7.28515625" style="3" bestFit="1" customWidth="1"/>
    <col min="2" max="3" width="7.28515625" style="1" bestFit="1" customWidth="1"/>
    <col min="4" max="6" width="13.85546875" style="3" customWidth="1"/>
    <col min="7" max="7" width="25.42578125" style="3" customWidth="1"/>
    <col min="8" max="8" width="11.42578125" style="2"/>
    <col min="9" max="9" width="13" style="13" bestFit="1" customWidth="1"/>
    <col min="10" max="10" width="11.42578125" style="2"/>
    <col min="11" max="11" width="12.85546875" style="2" bestFit="1" customWidth="1"/>
    <col min="12" max="16384" width="11.42578125" style="2"/>
  </cols>
  <sheetData>
    <row r="1" spans="1:9" s="3" customFormat="1" ht="18.75" x14ac:dyDescent="0.25">
      <c r="A1" s="74" t="s">
        <v>28</v>
      </c>
      <c r="B1" s="74"/>
      <c r="C1" s="74"/>
      <c r="D1" s="74"/>
      <c r="G1" s="74"/>
      <c r="H1" s="74"/>
      <c r="I1" s="74"/>
    </row>
    <row r="2" spans="1:9" s="3" customFormat="1" ht="18.75" x14ac:dyDescent="0.25">
      <c r="A2" s="74" t="s">
        <v>32</v>
      </c>
      <c r="B2" s="74"/>
      <c r="C2" s="74"/>
      <c r="D2" s="74"/>
      <c r="G2" s="74"/>
      <c r="H2" s="74"/>
      <c r="I2" s="74"/>
    </row>
    <row r="3" spans="1:9" s="3" customFormat="1" ht="18.75" x14ac:dyDescent="0.25">
      <c r="A3" s="74" t="s">
        <v>29</v>
      </c>
      <c r="B3" s="74"/>
      <c r="C3" s="74"/>
      <c r="D3" s="74"/>
      <c r="F3" s="15" t="s">
        <v>33</v>
      </c>
      <c r="G3" s="14"/>
      <c r="H3" s="15"/>
      <c r="I3" s="15"/>
    </row>
    <row r="4" spans="1:9" s="3" customFormat="1" ht="18.75" x14ac:dyDescent="0.25">
      <c r="A4" s="74" t="s">
        <v>30</v>
      </c>
      <c r="B4" s="74"/>
      <c r="C4" s="74"/>
      <c r="D4" s="74"/>
      <c r="G4" s="74"/>
      <c r="H4" s="74"/>
      <c r="I4" s="74"/>
    </row>
    <row r="5" spans="1:9" s="3" customFormat="1" ht="18.75" x14ac:dyDescent="0.25">
      <c r="A5" s="74" t="s">
        <v>31</v>
      </c>
      <c r="B5" s="74"/>
      <c r="C5" s="74"/>
      <c r="D5" s="74"/>
      <c r="I5" s="13"/>
    </row>
    <row r="6" spans="1:9" s="3" customFormat="1" ht="18.75" x14ac:dyDescent="0.25">
      <c r="A6" s="37"/>
      <c r="B6" s="37"/>
      <c r="C6" s="37"/>
      <c r="D6" s="37"/>
      <c r="I6" s="13"/>
    </row>
    <row r="7" spans="1:9" s="3" customFormat="1" ht="18.75" customHeight="1" x14ac:dyDescent="0.25">
      <c r="A7" s="71" t="s">
        <v>158</v>
      </c>
      <c r="B7" s="71"/>
      <c r="C7" s="71"/>
      <c r="D7" s="71"/>
      <c r="E7" s="71"/>
      <c r="F7" s="71"/>
      <c r="G7" s="71"/>
      <c r="H7" s="71"/>
      <c r="I7" s="71"/>
    </row>
    <row r="8" spans="1:9" s="3" customFormat="1" ht="18.75" customHeight="1" x14ac:dyDescent="0.25">
      <c r="A8" s="71"/>
      <c r="B8" s="71"/>
      <c r="C8" s="71"/>
      <c r="D8" s="71"/>
      <c r="E8" s="71"/>
      <c r="F8" s="71"/>
      <c r="G8" s="71"/>
      <c r="H8" s="71"/>
      <c r="I8" s="71"/>
    </row>
    <row r="9" spans="1:9" s="3" customFormat="1" ht="18.75" customHeight="1" x14ac:dyDescent="0.25">
      <c r="A9" s="71"/>
      <c r="B9" s="71"/>
      <c r="C9" s="71"/>
      <c r="D9" s="71"/>
      <c r="E9" s="71"/>
      <c r="F9" s="71"/>
      <c r="G9" s="71"/>
      <c r="H9" s="71"/>
      <c r="I9" s="71"/>
    </row>
    <row r="10" spans="1:9" s="3" customFormat="1" ht="18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</row>
    <row r="11" spans="1:9" s="3" customFormat="1" ht="15.75" customHeight="1" x14ac:dyDescent="0.25">
      <c r="A11" s="48" t="s">
        <v>139</v>
      </c>
      <c r="B11" s="48"/>
      <c r="C11" s="48"/>
      <c r="D11" s="48"/>
      <c r="E11" s="48"/>
      <c r="F11" s="48"/>
      <c r="G11" s="48"/>
      <c r="H11" s="48"/>
      <c r="I11" s="48"/>
    </row>
    <row r="12" spans="1:9" s="3" customFormat="1" ht="15.75" customHeight="1" x14ac:dyDescent="0.25">
      <c r="A12" s="48"/>
      <c r="B12" s="48"/>
      <c r="C12" s="48"/>
      <c r="D12" s="48"/>
      <c r="E12" s="48"/>
      <c r="F12" s="48"/>
      <c r="G12" s="48"/>
      <c r="H12" s="48"/>
      <c r="I12" s="48"/>
    </row>
    <row r="13" spans="1:9" s="3" customFormat="1" ht="18.75" x14ac:dyDescent="0.25">
      <c r="A13" s="22"/>
      <c r="B13" s="22"/>
      <c r="C13" s="22"/>
      <c r="D13" s="22"/>
      <c r="E13" s="22"/>
      <c r="F13" s="22"/>
      <c r="G13" s="22"/>
      <c r="H13" s="22"/>
      <c r="I13" s="11"/>
    </row>
    <row r="14" spans="1:9" s="3" customFormat="1" ht="19.5" thickBot="1" x14ac:dyDescent="0.3">
      <c r="A14" s="72" t="s">
        <v>36</v>
      </c>
      <c r="B14" s="72"/>
      <c r="C14" s="72"/>
      <c r="D14" s="72"/>
      <c r="E14" s="72"/>
      <c r="F14" s="72"/>
      <c r="G14" s="72"/>
      <c r="H14" s="72"/>
      <c r="I14" s="72"/>
    </row>
    <row r="15" spans="1:9" s="5" customFormat="1" ht="15" x14ac:dyDescent="0.25">
      <c r="A15" s="4" t="s">
        <v>15</v>
      </c>
      <c r="B15" s="40" t="s">
        <v>11</v>
      </c>
      <c r="C15" s="40" t="s">
        <v>12</v>
      </c>
      <c r="D15" s="73" t="s">
        <v>13</v>
      </c>
      <c r="E15" s="73"/>
      <c r="F15" s="73"/>
      <c r="G15" s="73"/>
      <c r="H15" s="40" t="s">
        <v>10</v>
      </c>
      <c r="I15" s="12" t="s">
        <v>14</v>
      </c>
    </row>
    <row r="16" spans="1:9" s="5" customFormat="1" ht="15" x14ac:dyDescent="0.25">
      <c r="A16" s="75" t="s">
        <v>20</v>
      </c>
      <c r="B16" s="76"/>
      <c r="C16" s="76"/>
      <c r="D16" s="76"/>
      <c r="E16" s="76"/>
      <c r="F16" s="76"/>
      <c r="G16" s="76"/>
      <c r="H16" s="76"/>
      <c r="I16" s="77"/>
    </row>
    <row r="17" spans="1:14" s="5" customFormat="1" ht="15" x14ac:dyDescent="0.25">
      <c r="A17" s="65" t="s">
        <v>49</v>
      </c>
      <c r="B17" s="66"/>
      <c r="C17" s="66"/>
      <c r="D17" s="66"/>
      <c r="E17" s="66"/>
      <c r="F17" s="66"/>
      <c r="G17" s="66"/>
      <c r="H17" s="66"/>
      <c r="I17" s="67"/>
    </row>
    <row r="18" spans="1:14" ht="31.5" customHeight="1" x14ac:dyDescent="0.25">
      <c r="A18" s="6" t="s">
        <v>50</v>
      </c>
      <c r="B18" s="38">
        <v>1</v>
      </c>
      <c r="C18" s="38" t="s">
        <v>0</v>
      </c>
      <c r="D18" s="56" t="s">
        <v>6</v>
      </c>
      <c r="E18" s="56"/>
      <c r="F18" s="56"/>
      <c r="G18" s="56"/>
      <c r="H18" s="42"/>
      <c r="I18" s="7">
        <f>H18*B18</f>
        <v>0</v>
      </c>
    </row>
    <row r="19" spans="1:14" s="3" customFormat="1" ht="31.5" customHeight="1" x14ac:dyDescent="0.25">
      <c r="A19" s="6" t="s">
        <v>51</v>
      </c>
      <c r="B19" s="20">
        <v>14</v>
      </c>
      <c r="C19" s="20" t="s">
        <v>1</v>
      </c>
      <c r="D19" s="60" t="s">
        <v>38</v>
      </c>
      <c r="E19" s="61"/>
      <c r="F19" s="61"/>
      <c r="G19" s="61"/>
      <c r="H19" s="43"/>
      <c r="I19" s="27">
        <f>H19*B19</f>
        <v>0</v>
      </c>
    </row>
    <row r="20" spans="1:14" s="3" customFormat="1" ht="15" x14ac:dyDescent="0.25">
      <c r="A20" s="50" t="s">
        <v>52</v>
      </c>
      <c r="B20" s="51"/>
      <c r="C20" s="51"/>
      <c r="D20" s="51"/>
      <c r="E20" s="51"/>
      <c r="F20" s="51"/>
      <c r="G20" s="51"/>
      <c r="H20" s="52"/>
      <c r="I20" s="8">
        <f>I18+I19</f>
        <v>0</v>
      </c>
    </row>
    <row r="21" spans="1:14" ht="15" x14ac:dyDescent="0.25">
      <c r="A21" s="65" t="s">
        <v>54</v>
      </c>
      <c r="B21" s="66"/>
      <c r="C21" s="66"/>
      <c r="D21" s="66"/>
      <c r="E21" s="66"/>
      <c r="F21" s="66"/>
      <c r="G21" s="66"/>
      <c r="H21" s="66"/>
      <c r="I21" s="67"/>
    </row>
    <row r="22" spans="1:14" s="3" customFormat="1" ht="31.5" customHeight="1" x14ac:dyDescent="0.25">
      <c r="A22" s="6" t="s">
        <v>55</v>
      </c>
      <c r="B22" s="38">
        <v>1</v>
      </c>
      <c r="C22" s="38" t="s">
        <v>0</v>
      </c>
      <c r="D22" s="49" t="s">
        <v>35</v>
      </c>
      <c r="E22" s="56"/>
      <c r="F22" s="56"/>
      <c r="G22" s="56"/>
      <c r="H22" s="44"/>
      <c r="I22" s="7">
        <f>H22*B22</f>
        <v>0</v>
      </c>
    </row>
    <row r="23" spans="1:14" s="3" customFormat="1" ht="15" x14ac:dyDescent="0.25">
      <c r="A23" s="50" t="s">
        <v>56</v>
      </c>
      <c r="B23" s="51"/>
      <c r="C23" s="51"/>
      <c r="D23" s="51"/>
      <c r="E23" s="51"/>
      <c r="F23" s="51"/>
      <c r="G23" s="51"/>
      <c r="H23" s="52"/>
      <c r="I23" s="8">
        <f>I22</f>
        <v>0</v>
      </c>
    </row>
    <row r="24" spans="1:14" s="3" customFormat="1" ht="15" x14ac:dyDescent="0.25">
      <c r="A24" s="53" t="s">
        <v>57</v>
      </c>
      <c r="B24" s="54"/>
      <c r="C24" s="54"/>
      <c r="D24" s="54"/>
      <c r="E24" s="54"/>
      <c r="F24" s="54"/>
      <c r="G24" s="54"/>
      <c r="H24" s="54"/>
      <c r="I24" s="55"/>
    </row>
    <row r="25" spans="1:14" ht="31.5" customHeight="1" x14ac:dyDescent="0.25">
      <c r="A25" s="19" t="s">
        <v>58</v>
      </c>
      <c r="B25" s="20">
        <f>8*15</f>
        <v>120</v>
      </c>
      <c r="C25" s="20" t="s">
        <v>17</v>
      </c>
      <c r="D25" s="60" t="s">
        <v>46</v>
      </c>
      <c r="E25" s="61"/>
      <c r="F25" s="61"/>
      <c r="G25" s="61"/>
      <c r="H25" s="41"/>
      <c r="I25" s="7">
        <f>H25*B25</f>
        <v>0</v>
      </c>
      <c r="N25" s="3"/>
    </row>
    <row r="26" spans="1:14" s="3" customFormat="1" ht="31.5" customHeight="1" x14ac:dyDescent="0.25">
      <c r="A26" s="19" t="s">
        <v>59</v>
      </c>
      <c r="B26" s="20">
        <f>1*25</f>
        <v>25</v>
      </c>
      <c r="C26" s="20" t="s">
        <v>17</v>
      </c>
      <c r="D26" s="60" t="s">
        <v>45</v>
      </c>
      <c r="E26" s="61"/>
      <c r="F26" s="61"/>
      <c r="G26" s="61"/>
      <c r="H26" s="41"/>
      <c r="I26" s="7">
        <f>H26*B26</f>
        <v>0</v>
      </c>
    </row>
    <row r="27" spans="1:14" s="3" customFormat="1" ht="31.5" customHeight="1" x14ac:dyDescent="0.25">
      <c r="A27" s="19" t="s">
        <v>60</v>
      </c>
      <c r="B27" s="20">
        <v>9</v>
      </c>
      <c r="C27" s="20" t="s">
        <v>1</v>
      </c>
      <c r="D27" s="61" t="s">
        <v>16</v>
      </c>
      <c r="E27" s="61"/>
      <c r="F27" s="61"/>
      <c r="G27" s="61"/>
      <c r="H27" s="41"/>
      <c r="I27" s="7">
        <f>H27*B27</f>
        <v>0</v>
      </c>
    </row>
    <row r="28" spans="1:14" s="3" customFormat="1" ht="31.5" customHeight="1" x14ac:dyDescent="0.25">
      <c r="A28" s="19" t="s">
        <v>61</v>
      </c>
      <c r="B28" s="20">
        <f>1*15</f>
        <v>15</v>
      </c>
      <c r="C28" s="20" t="s">
        <v>17</v>
      </c>
      <c r="D28" s="60" t="s">
        <v>44</v>
      </c>
      <c r="E28" s="61"/>
      <c r="F28" s="61"/>
      <c r="G28" s="61"/>
      <c r="H28" s="41"/>
      <c r="I28" s="7">
        <f>H28*B28</f>
        <v>0</v>
      </c>
    </row>
    <row r="29" spans="1:14" ht="31.5" customHeight="1" x14ac:dyDescent="0.25">
      <c r="A29" s="19" t="s">
        <v>62</v>
      </c>
      <c r="B29" s="20">
        <v>1</v>
      </c>
      <c r="C29" s="20" t="s">
        <v>1</v>
      </c>
      <c r="D29" s="61" t="s">
        <v>141</v>
      </c>
      <c r="E29" s="61"/>
      <c r="F29" s="61"/>
      <c r="G29" s="61"/>
      <c r="H29" s="41"/>
      <c r="I29" s="7">
        <f>H29*B29</f>
        <v>0</v>
      </c>
    </row>
    <row r="30" spans="1:14" s="3" customFormat="1" ht="15" x14ac:dyDescent="0.25">
      <c r="A30" s="50" t="s">
        <v>63</v>
      </c>
      <c r="B30" s="51"/>
      <c r="C30" s="51"/>
      <c r="D30" s="51"/>
      <c r="E30" s="51"/>
      <c r="F30" s="51"/>
      <c r="G30" s="51"/>
      <c r="H30" s="52"/>
      <c r="I30" s="8">
        <f>SUM(I25:I29)</f>
        <v>0</v>
      </c>
    </row>
    <row r="31" spans="1:14" s="3" customFormat="1" ht="15" x14ac:dyDescent="0.25">
      <c r="A31" s="53" t="s">
        <v>64</v>
      </c>
      <c r="B31" s="54"/>
      <c r="C31" s="54"/>
      <c r="D31" s="54"/>
      <c r="E31" s="54"/>
      <c r="F31" s="54"/>
      <c r="G31" s="54"/>
      <c r="H31" s="54"/>
      <c r="I31" s="55"/>
    </row>
    <row r="32" spans="1:14" s="3" customFormat="1" ht="31.5" customHeight="1" x14ac:dyDescent="0.25">
      <c r="A32" s="6" t="s">
        <v>65</v>
      </c>
      <c r="B32" s="1">
        <f>2*5+8*1.5</f>
        <v>22</v>
      </c>
      <c r="C32" s="38" t="s">
        <v>18</v>
      </c>
      <c r="D32" s="49" t="s">
        <v>47</v>
      </c>
      <c r="E32" s="49"/>
      <c r="F32" s="49"/>
      <c r="G32" s="49"/>
      <c r="H32" s="44"/>
      <c r="I32" s="7">
        <f t="shared" ref="I32:I34" si="0">H32*B32</f>
        <v>0</v>
      </c>
    </row>
    <row r="33" spans="1:14" s="3" customFormat="1" ht="31.5" customHeight="1" x14ac:dyDescent="0.25">
      <c r="A33" s="6" t="s">
        <v>66</v>
      </c>
      <c r="B33" s="38">
        <f>5*2</f>
        <v>10</v>
      </c>
      <c r="C33" s="38" t="s">
        <v>18</v>
      </c>
      <c r="D33" s="49" t="s">
        <v>48</v>
      </c>
      <c r="E33" s="49"/>
      <c r="F33" s="49"/>
      <c r="G33" s="49"/>
      <c r="H33" s="44"/>
      <c r="I33" s="7">
        <f t="shared" si="0"/>
        <v>0</v>
      </c>
    </row>
    <row r="34" spans="1:14" s="3" customFormat="1" ht="51" customHeight="1" x14ac:dyDescent="0.25">
      <c r="A34" s="6" t="s">
        <v>67</v>
      </c>
      <c r="B34" s="38">
        <f>8*3+2*6</f>
        <v>36</v>
      </c>
      <c r="C34" s="38" t="s">
        <v>1</v>
      </c>
      <c r="D34" s="49" t="s">
        <v>37</v>
      </c>
      <c r="E34" s="49"/>
      <c r="F34" s="49"/>
      <c r="G34" s="49"/>
      <c r="H34" s="44"/>
      <c r="I34" s="7">
        <f t="shared" si="0"/>
        <v>0</v>
      </c>
    </row>
    <row r="35" spans="1:14" s="3" customFormat="1" ht="31.5" customHeight="1" x14ac:dyDescent="0.25">
      <c r="A35" s="6" t="s">
        <v>68</v>
      </c>
      <c r="B35" s="20">
        <v>10</v>
      </c>
      <c r="C35" s="20" t="s">
        <v>1</v>
      </c>
      <c r="D35" s="61" t="s">
        <v>140</v>
      </c>
      <c r="E35" s="61"/>
      <c r="F35" s="61"/>
      <c r="G35" s="61"/>
      <c r="H35" s="41"/>
      <c r="I35" s="7">
        <f>H35*B35</f>
        <v>0</v>
      </c>
    </row>
    <row r="36" spans="1:14" s="3" customFormat="1" ht="15" x14ac:dyDescent="0.25">
      <c r="A36" s="50" t="s">
        <v>69</v>
      </c>
      <c r="B36" s="51"/>
      <c r="C36" s="51"/>
      <c r="D36" s="51"/>
      <c r="E36" s="51"/>
      <c r="F36" s="51"/>
      <c r="G36" s="51"/>
      <c r="H36" s="52"/>
      <c r="I36" s="8">
        <f>SUM(I32:I35)</f>
        <v>0</v>
      </c>
    </row>
    <row r="37" spans="1:14" s="3" customFormat="1" ht="15" x14ac:dyDescent="0.25">
      <c r="A37" s="53" t="s">
        <v>70</v>
      </c>
      <c r="B37" s="54"/>
      <c r="C37" s="54"/>
      <c r="D37" s="54"/>
      <c r="E37" s="54"/>
      <c r="F37" s="54"/>
      <c r="G37" s="54"/>
      <c r="H37" s="54"/>
      <c r="I37" s="55"/>
    </row>
    <row r="38" spans="1:14" s="3" customFormat="1" ht="31.5" customHeight="1" x14ac:dyDescent="0.25">
      <c r="A38" s="19" t="s">
        <v>71</v>
      </c>
      <c r="B38" s="20">
        <v>10</v>
      </c>
      <c r="C38" s="20" t="s">
        <v>18</v>
      </c>
      <c r="D38" s="60" t="s">
        <v>143</v>
      </c>
      <c r="E38" s="60"/>
      <c r="F38" s="60"/>
      <c r="G38" s="60"/>
      <c r="H38" s="41"/>
      <c r="I38" s="7">
        <f>H38*B38</f>
        <v>0</v>
      </c>
    </row>
    <row r="39" spans="1:14" s="3" customFormat="1" ht="31.5" customHeight="1" x14ac:dyDescent="0.25">
      <c r="A39" s="19" t="s">
        <v>72</v>
      </c>
      <c r="B39" s="20">
        <v>10</v>
      </c>
      <c r="C39" s="20" t="s">
        <v>18</v>
      </c>
      <c r="D39" s="60" t="s">
        <v>144</v>
      </c>
      <c r="E39" s="60"/>
      <c r="F39" s="60"/>
      <c r="G39" s="60"/>
      <c r="H39" s="41"/>
      <c r="I39" s="7">
        <f>H39*B39</f>
        <v>0</v>
      </c>
    </row>
    <row r="40" spans="1:14" s="3" customFormat="1" ht="31.5" customHeight="1" x14ac:dyDescent="0.25">
      <c r="A40" s="19" t="s">
        <v>142</v>
      </c>
      <c r="B40" s="20">
        <v>2</v>
      </c>
      <c r="C40" s="20" t="s">
        <v>1</v>
      </c>
      <c r="D40" s="60" t="s">
        <v>39</v>
      </c>
      <c r="E40" s="60"/>
      <c r="F40" s="60"/>
      <c r="G40" s="60"/>
      <c r="H40" s="41"/>
      <c r="I40" s="7">
        <f>H40*B40</f>
        <v>0</v>
      </c>
    </row>
    <row r="41" spans="1:14" s="3" customFormat="1" ht="15" x14ac:dyDescent="0.25">
      <c r="A41" s="57" t="s">
        <v>73</v>
      </c>
      <c r="B41" s="58"/>
      <c r="C41" s="58"/>
      <c r="D41" s="58"/>
      <c r="E41" s="58"/>
      <c r="F41" s="58"/>
      <c r="G41" s="58"/>
      <c r="H41" s="59"/>
      <c r="I41" s="21">
        <f>I40+I38+I39</f>
        <v>0</v>
      </c>
    </row>
    <row r="42" spans="1:14" s="3" customFormat="1" ht="15" x14ac:dyDescent="0.25">
      <c r="A42" s="68" t="s">
        <v>74</v>
      </c>
      <c r="B42" s="69"/>
      <c r="C42" s="69"/>
      <c r="D42" s="69"/>
      <c r="E42" s="69"/>
      <c r="F42" s="69"/>
      <c r="G42" s="69"/>
      <c r="H42" s="69"/>
      <c r="I42" s="70"/>
    </row>
    <row r="43" spans="1:14" ht="51.75" customHeight="1" x14ac:dyDescent="0.25">
      <c r="A43" s="19" t="s">
        <v>75</v>
      </c>
      <c r="B43" s="20">
        <v>9</v>
      </c>
      <c r="C43" s="20" t="s">
        <v>1</v>
      </c>
      <c r="D43" s="60" t="s">
        <v>19</v>
      </c>
      <c r="E43" s="61"/>
      <c r="F43" s="61"/>
      <c r="G43" s="61"/>
      <c r="H43" s="41"/>
      <c r="I43" s="7">
        <f t="shared" ref="I43:I51" si="1">H43*B43</f>
        <v>0</v>
      </c>
    </row>
    <row r="44" spans="1:14" ht="31.5" customHeight="1" x14ac:dyDescent="0.25">
      <c r="A44" s="19" t="s">
        <v>76</v>
      </c>
      <c r="B44" s="20">
        <f>B25+B26</f>
        <v>145</v>
      </c>
      <c r="C44" s="20" t="s">
        <v>17</v>
      </c>
      <c r="D44" s="60" t="s">
        <v>8</v>
      </c>
      <c r="E44" s="61"/>
      <c r="F44" s="61"/>
      <c r="G44" s="61"/>
      <c r="H44" s="41"/>
      <c r="I44" s="7">
        <f t="shared" si="1"/>
        <v>0</v>
      </c>
    </row>
    <row r="45" spans="1:14" ht="31.5" customHeight="1" x14ac:dyDescent="0.25">
      <c r="A45" s="19" t="s">
        <v>77</v>
      </c>
      <c r="B45" s="20">
        <v>9</v>
      </c>
      <c r="C45" s="20" t="s">
        <v>1</v>
      </c>
      <c r="D45" s="60" t="s">
        <v>40</v>
      </c>
      <c r="E45" s="61"/>
      <c r="F45" s="61"/>
      <c r="G45" s="61"/>
      <c r="H45" s="41"/>
      <c r="I45" s="7">
        <f t="shared" si="1"/>
        <v>0</v>
      </c>
    </row>
    <row r="46" spans="1:14" s="3" customFormat="1" ht="31.5" customHeight="1" x14ac:dyDescent="0.25">
      <c r="A46" s="19" t="s">
        <v>78</v>
      </c>
      <c r="B46" s="20">
        <v>1</v>
      </c>
      <c r="C46" s="20" t="s">
        <v>1</v>
      </c>
      <c r="D46" s="60" t="s">
        <v>41</v>
      </c>
      <c r="E46" s="61"/>
      <c r="F46" s="61"/>
      <c r="G46" s="61"/>
      <c r="H46" s="41"/>
      <c r="I46" s="7">
        <f t="shared" ref="I46" si="2">H46*B46</f>
        <v>0</v>
      </c>
    </row>
    <row r="47" spans="1:14" ht="31.5" customHeight="1" x14ac:dyDescent="0.25">
      <c r="A47" s="19" t="s">
        <v>79</v>
      </c>
      <c r="B47" s="20">
        <v>12</v>
      </c>
      <c r="C47" s="20" t="s">
        <v>1</v>
      </c>
      <c r="D47" s="60" t="s">
        <v>9</v>
      </c>
      <c r="E47" s="61"/>
      <c r="F47" s="61"/>
      <c r="G47" s="61"/>
      <c r="H47" s="41"/>
      <c r="I47" s="7">
        <f t="shared" si="1"/>
        <v>0</v>
      </c>
      <c r="N47" s="3"/>
    </row>
    <row r="48" spans="1:14" s="3" customFormat="1" ht="31.5" customHeight="1" x14ac:dyDescent="0.25">
      <c r="A48" s="19" t="s">
        <v>150</v>
      </c>
      <c r="B48" s="38">
        <v>10</v>
      </c>
      <c r="C48" s="38" t="s">
        <v>1</v>
      </c>
      <c r="D48" s="49" t="s">
        <v>146</v>
      </c>
      <c r="E48" s="56"/>
      <c r="F48" s="56"/>
      <c r="G48" s="56"/>
      <c r="H48" s="45"/>
      <c r="I48" s="7">
        <f t="shared" si="1"/>
        <v>0</v>
      </c>
    </row>
    <row r="49" spans="1:9" s="3" customFormat="1" ht="31.5" customHeight="1" x14ac:dyDescent="0.25">
      <c r="A49" s="19" t="s">
        <v>151</v>
      </c>
      <c r="B49" s="38">
        <v>10</v>
      </c>
      <c r="C49" s="38" t="s">
        <v>1</v>
      </c>
      <c r="D49" s="56" t="s">
        <v>147</v>
      </c>
      <c r="E49" s="56"/>
      <c r="F49" s="56"/>
      <c r="G49" s="56"/>
      <c r="H49" s="45"/>
      <c r="I49" s="7">
        <f t="shared" si="1"/>
        <v>0</v>
      </c>
    </row>
    <row r="50" spans="1:9" s="3" customFormat="1" ht="31.5" customHeight="1" x14ac:dyDescent="0.25">
      <c r="A50" s="19" t="s">
        <v>152</v>
      </c>
      <c r="B50" s="38">
        <v>10</v>
      </c>
      <c r="C50" s="38" t="s">
        <v>1</v>
      </c>
      <c r="D50" s="56" t="s">
        <v>148</v>
      </c>
      <c r="E50" s="56"/>
      <c r="F50" s="56"/>
      <c r="G50" s="56"/>
      <c r="H50" s="45"/>
      <c r="I50" s="7">
        <f t="shared" si="1"/>
        <v>0</v>
      </c>
    </row>
    <row r="51" spans="1:9" s="3" customFormat="1" ht="31.5" customHeight="1" x14ac:dyDescent="0.25">
      <c r="A51" s="19" t="s">
        <v>153</v>
      </c>
      <c r="B51" s="38">
        <v>10</v>
      </c>
      <c r="C51" s="38" t="s">
        <v>1</v>
      </c>
      <c r="D51" s="56" t="s">
        <v>149</v>
      </c>
      <c r="E51" s="56"/>
      <c r="F51" s="56"/>
      <c r="G51" s="56"/>
      <c r="H51" s="45"/>
      <c r="I51" s="7">
        <f t="shared" si="1"/>
        <v>0</v>
      </c>
    </row>
    <row r="52" spans="1:9" s="3" customFormat="1" ht="15" x14ac:dyDescent="0.25">
      <c r="A52" s="50" t="s">
        <v>80</v>
      </c>
      <c r="B52" s="51"/>
      <c r="C52" s="51"/>
      <c r="D52" s="51"/>
      <c r="E52" s="51"/>
      <c r="F52" s="51"/>
      <c r="G52" s="51"/>
      <c r="H52" s="52"/>
      <c r="I52" s="8">
        <f>SUM(I43:I51)</f>
        <v>0</v>
      </c>
    </row>
    <row r="53" spans="1:9" s="3" customFormat="1" ht="15" x14ac:dyDescent="0.25">
      <c r="A53" s="53" t="s">
        <v>82</v>
      </c>
      <c r="B53" s="54"/>
      <c r="C53" s="54"/>
      <c r="D53" s="54"/>
      <c r="E53" s="54"/>
      <c r="F53" s="54"/>
      <c r="G53" s="54"/>
      <c r="H53" s="54"/>
      <c r="I53" s="55"/>
    </row>
    <row r="54" spans="1:9" s="3" customFormat="1" ht="66.75" customHeight="1" x14ac:dyDescent="0.25">
      <c r="A54" s="26" t="s">
        <v>81</v>
      </c>
      <c r="B54" s="38">
        <v>1</v>
      </c>
      <c r="C54" s="25" t="s">
        <v>0</v>
      </c>
      <c r="D54" s="62" t="s">
        <v>42</v>
      </c>
      <c r="E54" s="63"/>
      <c r="F54" s="63"/>
      <c r="G54" s="64"/>
      <c r="H54" s="42"/>
      <c r="I54" s="7">
        <f t="shared" ref="I54" si="3">H54*B54</f>
        <v>0</v>
      </c>
    </row>
    <row r="55" spans="1:9" s="3" customFormat="1" ht="15" x14ac:dyDescent="0.25">
      <c r="A55" s="50" t="s">
        <v>83</v>
      </c>
      <c r="B55" s="51"/>
      <c r="C55" s="51"/>
      <c r="D55" s="51"/>
      <c r="E55" s="51"/>
      <c r="F55" s="51"/>
      <c r="G55" s="51"/>
      <c r="H55" s="52"/>
      <c r="I55" s="8">
        <f>I54</f>
        <v>0</v>
      </c>
    </row>
    <row r="56" spans="1:9" s="3" customFormat="1" ht="15" x14ac:dyDescent="0.25">
      <c r="A56" s="53" t="s">
        <v>84</v>
      </c>
      <c r="B56" s="54"/>
      <c r="C56" s="54"/>
      <c r="D56" s="54"/>
      <c r="E56" s="54"/>
      <c r="F56" s="54"/>
      <c r="G56" s="54"/>
      <c r="H56" s="54"/>
      <c r="I56" s="55"/>
    </row>
    <row r="57" spans="1:9" ht="31.5" customHeight="1" x14ac:dyDescent="0.25">
      <c r="A57" s="6" t="s">
        <v>85</v>
      </c>
      <c r="B57" s="38">
        <v>1</v>
      </c>
      <c r="C57" s="38" t="s">
        <v>3</v>
      </c>
      <c r="D57" s="56" t="s">
        <v>4</v>
      </c>
      <c r="E57" s="56"/>
      <c r="F57" s="56"/>
      <c r="G57" s="56"/>
      <c r="H57" s="44"/>
      <c r="I57" s="23" t="s">
        <v>22</v>
      </c>
    </row>
    <row r="58" spans="1:9" ht="31.5" customHeight="1" x14ac:dyDescent="0.25">
      <c r="A58" s="6" t="s">
        <v>86</v>
      </c>
      <c r="B58" s="38">
        <v>1</v>
      </c>
      <c r="C58" s="38" t="s">
        <v>3</v>
      </c>
      <c r="D58" s="56" t="s">
        <v>7</v>
      </c>
      <c r="E58" s="56"/>
      <c r="F58" s="56"/>
      <c r="G58" s="56"/>
      <c r="H58" s="44"/>
      <c r="I58" s="23" t="s">
        <v>22</v>
      </c>
    </row>
    <row r="59" spans="1:9" s="3" customFormat="1" ht="31.5" customHeight="1" x14ac:dyDescent="0.25">
      <c r="A59" s="6" t="s">
        <v>87</v>
      </c>
      <c r="B59" s="38">
        <v>1</v>
      </c>
      <c r="C59" s="38" t="s">
        <v>1</v>
      </c>
      <c r="D59" s="56" t="s">
        <v>21</v>
      </c>
      <c r="E59" s="56"/>
      <c r="F59" s="56"/>
      <c r="G59" s="56"/>
      <c r="H59" s="44"/>
      <c r="I59" s="23" t="s">
        <v>22</v>
      </c>
    </row>
    <row r="60" spans="1:9" s="3" customFormat="1" ht="15" x14ac:dyDescent="0.25">
      <c r="A60" s="50" t="s">
        <v>88</v>
      </c>
      <c r="B60" s="51"/>
      <c r="C60" s="51"/>
      <c r="D60" s="51"/>
      <c r="E60" s="51"/>
      <c r="F60" s="51"/>
      <c r="G60" s="51"/>
      <c r="H60" s="52"/>
      <c r="I60" s="23" t="s">
        <v>22</v>
      </c>
    </row>
    <row r="61" spans="1:9" s="3" customFormat="1" ht="15" x14ac:dyDescent="0.25">
      <c r="A61" s="53" t="s">
        <v>89</v>
      </c>
      <c r="B61" s="54"/>
      <c r="C61" s="54"/>
      <c r="D61" s="54"/>
      <c r="E61" s="54"/>
      <c r="F61" s="54"/>
      <c r="G61" s="54"/>
      <c r="H61" s="54"/>
      <c r="I61" s="55"/>
    </row>
    <row r="62" spans="1:9" ht="31.5" customHeight="1" x14ac:dyDescent="0.25">
      <c r="A62" s="6" t="s">
        <v>90</v>
      </c>
      <c r="B62" s="38">
        <v>1</v>
      </c>
      <c r="C62" s="38" t="s">
        <v>0</v>
      </c>
      <c r="D62" s="56" t="s">
        <v>2</v>
      </c>
      <c r="E62" s="56"/>
      <c r="F62" s="56"/>
      <c r="G62" s="56"/>
      <c r="H62" s="44"/>
      <c r="I62" s="7">
        <f>H62*B62</f>
        <v>0</v>
      </c>
    </row>
    <row r="63" spans="1:9" ht="31.5" customHeight="1" x14ac:dyDescent="0.25">
      <c r="A63" s="6" t="s">
        <v>91</v>
      </c>
      <c r="B63" s="38">
        <v>1</v>
      </c>
      <c r="C63" s="38" t="s">
        <v>0</v>
      </c>
      <c r="D63" s="56" t="s">
        <v>5</v>
      </c>
      <c r="E63" s="56"/>
      <c r="F63" s="56"/>
      <c r="G63" s="56"/>
      <c r="H63" s="44"/>
      <c r="I63" s="24">
        <f>H63*B63</f>
        <v>0</v>
      </c>
    </row>
    <row r="64" spans="1:9" s="3" customFormat="1" ht="15" x14ac:dyDescent="0.25">
      <c r="A64" s="50" t="s">
        <v>92</v>
      </c>
      <c r="B64" s="51"/>
      <c r="C64" s="51"/>
      <c r="D64" s="51"/>
      <c r="E64" s="51"/>
      <c r="F64" s="51"/>
      <c r="G64" s="51"/>
      <c r="H64" s="52"/>
      <c r="I64" s="8">
        <f>I63+I62</f>
        <v>0</v>
      </c>
    </row>
    <row r="65" spans="1:18" s="3" customFormat="1" ht="15" x14ac:dyDescent="0.25">
      <c r="A65" s="34"/>
      <c r="B65" s="35"/>
      <c r="C65" s="35"/>
      <c r="D65" s="35"/>
      <c r="E65" s="35"/>
      <c r="F65" s="35"/>
      <c r="G65" s="35"/>
      <c r="H65" s="36"/>
      <c r="I65" s="31"/>
    </row>
    <row r="66" spans="1:18" s="3" customFormat="1" ht="15.75" thickBot="1" x14ac:dyDescent="0.3">
      <c r="A66" s="50" t="s">
        <v>93</v>
      </c>
      <c r="B66" s="51"/>
      <c r="C66" s="51"/>
      <c r="D66" s="51"/>
      <c r="E66" s="51"/>
      <c r="F66" s="51"/>
      <c r="G66" s="51"/>
      <c r="H66" s="52"/>
      <c r="I66" s="30">
        <f>I64+I55+I52+I41+I36+I30+I23+I20</f>
        <v>0</v>
      </c>
      <c r="K66" s="33"/>
    </row>
    <row r="67" spans="1:18" s="3" customFormat="1" ht="15.75" thickTop="1" x14ac:dyDescent="0.25">
      <c r="A67" s="28"/>
      <c r="B67" s="28"/>
      <c r="C67" s="28"/>
      <c r="D67" s="28"/>
      <c r="E67" s="28"/>
      <c r="F67" s="28"/>
      <c r="G67" s="28"/>
      <c r="H67" s="28"/>
      <c r="I67" s="29"/>
    </row>
    <row r="68" spans="1:18" s="3" customFormat="1" ht="20.25" customHeight="1" thickBot="1" x14ac:dyDescent="0.3">
      <c r="A68" s="72" t="s">
        <v>43</v>
      </c>
      <c r="B68" s="72"/>
      <c r="C68" s="72"/>
      <c r="D68" s="72"/>
      <c r="E68" s="72"/>
      <c r="F68" s="72"/>
      <c r="G68" s="72"/>
      <c r="H68" s="72"/>
      <c r="I68" s="72"/>
    </row>
    <row r="69" spans="1:18" s="3" customFormat="1" ht="15" customHeight="1" x14ac:dyDescent="0.25">
      <c r="A69" s="65" t="s">
        <v>94</v>
      </c>
      <c r="B69" s="66"/>
      <c r="C69" s="66"/>
      <c r="D69" s="66"/>
      <c r="E69" s="66"/>
      <c r="F69" s="66"/>
      <c r="G69" s="66"/>
      <c r="H69" s="66"/>
      <c r="I69" s="67"/>
      <c r="J69"/>
      <c r="K69"/>
      <c r="L69"/>
      <c r="M69"/>
      <c r="N69" s="22"/>
      <c r="O69" s="22"/>
      <c r="P69" s="22"/>
      <c r="Q69" s="22"/>
      <c r="R69" s="22"/>
    </row>
    <row r="70" spans="1:18" s="3" customFormat="1" ht="31.5" customHeight="1" x14ac:dyDescent="0.25">
      <c r="A70" s="6" t="s">
        <v>53</v>
      </c>
      <c r="B70" s="38">
        <v>1</v>
      </c>
      <c r="C70" s="38" t="s">
        <v>0</v>
      </c>
      <c r="D70" s="56" t="s">
        <v>6</v>
      </c>
      <c r="E70" s="56"/>
      <c r="F70" s="56"/>
      <c r="G70" s="56"/>
      <c r="H70" s="42"/>
      <c r="I70" s="7">
        <f>H70*B70</f>
        <v>0</v>
      </c>
      <c r="N70" s="22"/>
      <c r="O70" s="22"/>
      <c r="P70" s="22"/>
      <c r="Q70" s="22"/>
      <c r="R70" s="22"/>
    </row>
    <row r="71" spans="1:18" s="3" customFormat="1" ht="31.5" customHeight="1" x14ac:dyDescent="0.25">
      <c r="A71" s="6" t="s">
        <v>95</v>
      </c>
      <c r="B71" s="20">
        <v>8</v>
      </c>
      <c r="C71" s="20" t="s">
        <v>1</v>
      </c>
      <c r="D71" s="60" t="s">
        <v>38</v>
      </c>
      <c r="E71" s="61"/>
      <c r="F71" s="61"/>
      <c r="G71" s="61"/>
      <c r="H71" s="43"/>
      <c r="I71" s="27">
        <f>H71*B71</f>
        <v>0</v>
      </c>
      <c r="N71" s="22"/>
      <c r="O71" s="22"/>
      <c r="P71" s="22"/>
      <c r="Q71" s="22"/>
      <c r="R71" s="22"/>
    </row>
    <row r="72" spans="1:18" s="3" customFormat="1" ht="15" customHeight="1" x14ac:dyDescent="0.25">
      <c r="A72" s="50" t="s">
        <v>98</v>
      </c>
      <c r="B72" s="51"/>
      <c r="C72" s="51"/>
      <c r="D72" s="51"/>
      <c r="E72" s="51"/>
      <c r="F72" s="51"/>
      <c r="G72" s="51"/>
      <c r="H72" s="52"/>
      <c r="I72" s="8">
        <f>I70+I71</f>
        <v>0</v>
      </c>
      <c r="N72" s="22"/>
      <c r="O72" s="22"/>
      <c r="P72" s="22"/>
      <c r="Q72" s="22"/>
      <c r="R72" s="22"/>
    </row>
    <row r="73" spans="1:18" s="3" customFormat="1" ht="15" customHeight="1" x14ac:dyDescent="0.25">
      <c r="A73" s="65" t="s">
        <v>96</v>
      </c>
      <c r="B73" s="66"/>
      <c r="C73" s="66"/>
      <c r="D73" s="66"/>
      <c r="E73" s="66"/>
      <c r="F73" s="66"/>
      <c r="G73" s="66"/>
      <c r="H73" s="66"/>
      <c r="I73" s="67"/>
      <c r="N73" s="22"/>
      <c r="O73" s="22"/>
      <c r="P73" s="22"/>
      <c r="Q73" s="22"/>
      <c r="R73" s="22"/>
    </row>
    <row r="74" spans="1:18" s="3" customFormat="1" ht="31.5" customHeight="1" x14ac:dyDescent="0.25">
      <c r="A74" s="6" t="s">
        <v>97</v>
      </c>
      <c r="B74" s="38">
        <v>1</v>
      </c>
      <c r="C74" s="38" t="s">
        <v>0</v>
      </c>
      <c r="D74" s="49" t="s">
        <v>35</v>
      </c>
      <c r="E74" s="56"/>
      <c r="F74" s="56"/>
      <c r="G74" s="56"/>
      <c r="H74" s="44"/>
      <c r="I74" s="7">
        <f>H74*B74</f>
        <v>0</v>
      </c>
      <c r="N74" s="22"/>
      <c r="O74" s="22"/>
      <c r="P74" s="22"/>
      <c r="Q74" s="22"/>
      <c r="R74" s="22"/>
    </row>
    <row r="75" spans="1:18" s="3" customFormat="1" ht="15" customHeight="1" x14ac:dyDescent="0.25">
      <c r="A75" s="50" t="s">
        <v>99</v>
      </c>
      <c r="B75" s="51"/>
      <c r="C75" s="51"/>
      <c r="D75" s="51"/>
      <c r="E75" s="51"/>
      <c r="F75" s="51"/>
      <c r="G75" s="51"/>
      <c r="H75" s="52"/>
      <c r="I75" s="8">
        <f>I74</f>
        <v>0</v>
      </c>
      <c r="N75" s="22"/>
      <c r="O75" s="22"/>
      <c r="P75" s="22"/>
      <c r="Q75" s="22"/>
      <c r="R75" s="22"/>
    </row>
    <row r="76" spans="1:18" s="3" customFormat="1" ht="15" customHeight="1" x14ac:dyDescent="0.25">
      <c r="A76" s="53" t="s">
        <v>100</v>
      </c>
      <c r="B76" s="54"/>
      <c r="C76" s="54"/>
      <c r="D76" s="54"/>
      <c r="E76" s="54"/>
      <c r="F76" s="54"/>
      <c r="G76" s="54"/>
      <c r="H76" s="54"/>
      <c r="I76" s="55"/>
      <c r="N76" s="22"/>
      <c r="O76" s="22"/>
      <c r="P76" s="22"/>
      <c r="Q76" s="22"/>
      <c r="R76" s="22"/>
    </row>
    <row r="77" spans="1:18" s="3" customFormat="1" ht="31.5" customHeight="1" x14ac:dyDescent="0.25">
      <c r="A77" s="19" t="s">
        <v>101</v>
      </c>
      <c r="B77" s="20">
        <f>2*15</f>
        <v>30</v>
      </c>
      <c r="C77" s="20" t="s">
        <v>17</v>
      </c>
      <c r="D77" s="60" t="s">
        <v>46</v>
      </c>
      <c r="E77" s="61"/>
      <c r="F77" s="61"/>
      <c r="G77" s="61"/>
      <c r="H77" s="41"/>
      <c r="I77" s="7">
        <f>H77*B77</f>
        <v>0</v>
      </c>
      <c r="N77" s="22"/>
      <c r="O77" s="22"/>
      <c r="P77" s="22"/>
      <c r="Q77" s="22"/>
      <c r="R77" s="22"/>
    </row>
    <row r="78" spans="1:18" s="3" customFormat="1" ht="31.5" customHeight="1" x14ac:dyDescent="0.25">
      <c r="A78" s="19" t="s">
        <v>102</v>
      </c>
      <c r="B78" s="20">
        <f>1*35</f>
        <v>35</v>
      </c>
      <c r="C78" s="20" t="s">
        <v>17</v>
      </c>
      <c r="D78" s="60" t="s">
        <v>45</v>
      </c>
      <c r="E78" s="61"/>
      <c r="F78" s="61"/>
      <c r="G78" s="61"/>
      <c r="H78" s="41"/>
      <c r="I78" s="7">
        <f>H78*B78</f>
        <v>0</v>
      </c>
      <c r="N78" s="22"/>
      <c r="O78" s="22"/>
      <c r="P78" s="22"/>
      <c r="Q78" s="22"/>
      <c r="R78" s="22"/>
    </row>
    <row r="79" spans="1:18" s="3" customFormat="1" ht="31.5" customHeight="1" x14ac:dyDescent="0.25">
      <c r="A79" s="19" t="s">
        <v>103</v>
      </c>
      <c r="B79" s="20">
        <v>3</v>
      </c>
      <c r="C79" s="20" t="s">
        <v>1</v>
      </c>
      <c r="D79" s="61" t="s">
        <v>16</v>
      </c>
      <c r="E79" s="61"/>
      <c r="F79" s="61"/>
      <c r="G79" s="61"/>
      <c r="H79" s="41"/>
      <c r="I79" s="7">
        <f>H79*B79</f>
        <v>0</v>
      </c>
      <c r="L79" s="22"/>
      <c r="M79" s="22"/>
      <c r="N79" s="22"/>
      <c r="O79" s="22"/>
      <c r="P79" s="22"/>
      <c r="Q79" s="22"/>
      <c r="R79" s="22"/>
    </row>
    <row r="80" spans="1:18" s="3" customFormat="1" ht="31.5" customHeight="1" x14ac:dyDescent="0.25">
      <c r="A80" s="19" t="s">
        <v>104</v>
      </c>
      <c r="B80" s="20">
        <f>1*15</f>
        <v>15</v>
      </c>
      <c r="C80" s="20" t="s">
        <v>17</v>
      </c>
      <c r="D80" s="60" t="s">
        <v>44</v>
      </c>
      <c r="E80" s="61"/>
      <c r="F80" s="61"/>
      <c r="G80" s="61"/>
      <c r="H80" s="41"/>
      <c r="I80" s="7">
        <f>H80*B80</f>
        <v>0</v>
      </c>
      <c r="L80" s="22"/>
      <c r="M80" s="22"/>
      <c r="N80" s="22"/>
      <c r="O80" s="22"/>
      <c r="P80" s="22"/>
      <c r="Q80" s="22"/>
      <c r="R80" s="22"/>
    </row>
    <row r="81" spans="1:18" s="3" customFormat="1" ht="31.5" customHeight="1" x14ac:dyDescent="0.25">
      <c r="A81" s="19" t="s">
        <v>105</v>
      </c>
      <c r="B81" s="20">
        <v>1</v>
      </c>
      <c r="C81" s="20" t="s">
        <v>1</v>
      </c>
      <c r="D81" s="61" t="s">
        <v>141</v>
      </c>
      <c r="E81" s="61"/>
      <c r="F81" s="61"/>
      <c r="G81" s="61"/>
      <c r="H81" s="41"/>
      <c r="I81" s="7">
        <f>H81*B81</f>
        <v>0</v>
      </c>
      <c r="L81" s="22"/>
      <c r="M81" s="22"/>
      <c r="N81" s="22"/>
      <c r="O81" s="22"/>
      <c r="P81" s="22"/>
      <c r="Q81" s="22"/>
      <c r="R81" s="22"/>
    </row>
    <row r="82" spans="1:18" s="3" customFormat="1" ht="15" customHeight="1" x14ac:dyDescent="0.25">
      <c r="A82" s="50" t="s">
        <v>106</v>
      </c>
      <c r="B82" s="51"/>
      <c r="C82" s="51"/>
      <c r="D82" s="51"/>
      <c r="E82" s="51"/>
      <c r="F82" s="51"/>
      <c r="G82" s="51"/>
      <c r="H82" s="52"/>
      <c r="I82" s="8">
        <f>SUM(I77:I81)</f>
        <v>0</v>
      </c>
      <c r="J82" s="22"/>
      <c r="K82" s="22"/>
      <c r="L82" s="22"/>
      <c r="M82" s="22"/>
      <c r="N82" s="22"/>
      <c r="O82" s="22"/>
      <c r="P82" s="22"/>
      <c r="Q82" s="22"/>
      <c r="R82" s="22"/>
    </row>
    <row r="83" spans="1:18" s="3" customFormat="1" ht="15" customHeight="1" x14ac:dyDescent="0.25">
      <c r="A83" s="53" t="s">
        <v>107</v>
      </c>
      <c r="B83" s="54"/>
      <c r="C83" s="54"/>
      <c r="D83" s="54"/>
      <c r="E83" s="54"/>
      <c r="F83" s="54"/>
      <c r="G83" s="54"/>
      <c r="H83" s="54"/>
      <c r="I83" s="55"/>
      <c r="J83" s="22"/>
      <c r="K83" s="22"/>
      <c r="L83" s="22"/>
      <c r="M83" s="22"/>
      <c r="N83" s="22"/>
      <c r="O83" s="22"/>
      <c r="P83" s="22"/>
      <c r="Q83" s="22"/>
      <c r="R83" s="22"/>
    </row>
    <row r="84" spans="1:18" s="3" customFormat="1" ht="31.5" customHeight="1" x14ac:dyDescent="0.25">
      <c r="A84" s="6" t="s">
        <v>108</v>
      </c>
      <c r="B84" s="1">
        <f>2*5+2*1.5</f>
        <v>13</v>
      </c>
      <c r="C84" s="38" t="s">
        <v>18</v>
      </c>
      <c r="D84" s="49" t="s">
        <v>47</v>
      </c>
      <c r="E84" s="49"/>
      <c r="F84" s="49"/>
      <c r="G84" s="49"/>
      <c r="H84" s="44"/>
      <c r="I84" s="7">
        <f t="shared" ref="I84:I86" si="4">H84*B84</f>
        <v>0</v>
      </c>
      <c r="J84" s="22"/>
      <c r="K84" s="22"/>
      <c r="L84" s="22"/>
      <c r="M84" s="22"/>
      <c r="N84" s="22"/>
      <c r="O84" s="22"/>
      <c r="P84" s="22"/>
      <c r="Q84" s="22"/>
      <c r="R84" s="22"/>
    </row>
    <row r="85" spans="1:18" s="3" customFormat="1" ht="31.5" customHeight="1" x14ac:dyDescent="0.25">
      <c r="A85" s="6" t="s">
        <v>109</v>
      </c>
      <c r="B85" s="38">
        <f>5*2</f>
        <v>10</v>
      </c>
      <c r="C85" s="38" t="s">
        <v>18</v>
      </c>
      <c r="D85" s="49" t="s">
        <v>48</v>
      </c>
      <c r="E85" s="49"/>
      <c r="F85" s="49"/>
      <c r="G85" s="49"/>
      <c r="H85" s="44"/>
      <c r="I85" s="7">
        <f t="shared" si="4"/>
        <v>0</v>
      </c>
      <c r="J85" s="22"/>
      <c r="K85" s="22"/>
      <c r="L85" s="22"/>
      <c r="M85" s="22"/>
      <c r="N85" s="22"/>
      <c r="O85" s="22"/>
      <c r="P85" s="22"/>
      <c r="Q85" s="22"/>
      <c r="R85" s="22"/>
    </row>
    <row r="86" spans="1:18" s="3" customFormat="1" ht="45.75" customHeight="1" x14ac:dyDescent="0.25">
      <c r="A86" s="6" t="s">
        <v>110</v>
      </c>
      <c r="B86" s="38">
        <v>5</v>
      </c>
      <c r="C86" s="38" t="s">
        <v>1</v>
      </c>
      <c r="D86" s="49" t="s">
        <v>37</v>
      </c>
      <c r="E86" s="49"/>
      <c r="F86" s="49"/>
      <c r="G86" s="49"/>
      <c r="H86" s="44"/>
      <c r="I86" s="7">
        <f t="shared" si="4"/>
        <v>0</v>
      </c>
      <c r="J86" s="22"/>
      <c r="K86" s="22"/>
      <c r="L86" s="22"/>
      <c r="M86" s="22"/>
      <c r="N86" s="22"/>
      <c r="O86" s="22"/>
      <c r="P86" s="22"/>
      <c r="Q86" s="22"/>
      <c r="R86" s="22"/>
    </row>
    <row r="87" spans="1:18" s="3" customFormat="1" ht="31.5" customHeight="1" x14ac:dyDescent="0.25">
      <c r="A87" s="6" t="s">
        <v>111</v>
      </c>
      <c r="B87" s="20">
        <v>5</v>
      </c>
      <c r="C87" s="20" t="s">
        <v>1</v>
      </c>
      <c r="D87" s="61" t="s">
        <v>140</v>
      </c>
      <c r="E87" s="61"/>
      <c r="F87" s="61"/>
      <c r="G87" s="61"/>
      <c r="H87" s="41"/>
      <c r="I87" s="7">
        <f>H87*B87</f>
        <v>0</v>
      </c>
      <c r="J87" s="22"/>
      <c r="K87" s="22"/>
      <c r="L87" s="22"/>
      <c r="M87" s="22"/>
      <c r="N87" s="22"/>
      <c r="O87" s="22"/>
      <c r="P87" s="22"/>
      <c r="Q87" s="22"/>
      <c r="R87" s="22"/>
    </row>
    <row r="88" spans="1:18" s="3" customFormat="1" ht="18" customHeight="1" x14ac:dyDescent="0.25">
      <c r="A88" s="50" t="s">
        <v>112</v>
      </c>
      <c r="B88" s="51"/>
      <c r="C88" s="51"/>
      <c r="D88" s="51"/>
      <c r="E88" s="51"/>
      <c r="F88" s="51"/>
      <c r="G88" s="51"/>
      <c r="H88" s="52"/>
      <c r="I88" s="8">
        <f>SUM(I84:I87)</f>
        <v>0</v>
      </c>
      <c r="J88" s="22"/>
      <c r="K88" s="22"/>
      <c r="L88" s="22"/>
      <c r="M88" s="22"/>
      <c r="N88" s="22"/>
      <c r="O88" s="22"/>
      <c r="P88" s="22"/>
      <c r="Q88" s="22"/>
      <c r="R88" s="22"/>
    </row>
    <row r="89" spans="1:18" s="3" customFormat="1" ht="18" customHeight="1" x14ac:dyDescent="0.25">
      <c r="A89" s="53" t="s">
        <v>113</v>
      </c>
      <c r="B89" s="54"/>
      <c r="C89" s="54"/>
      <c r="D89" s="54"/>
      <c r="E89" s="54"/>
      <c r="F89" s="54"/>
      <c r="G89" s="54"/>
      <c r="H89" s="54"/>
      <c r="I89" s="55"/>
      <c r="J89" s="22"/>
      <c r="K89" s="22"/>
      <c r="L89" s="22"/>
      <c r="M89" s="22"/>
      <c r="N89" s="22"/>
      <c r="O89" s="22"/>
      <c r="P89" s="22"/>
      <c r="Q89" s="22"/>
      <c r="R89" s="22"/>
    </row>
    <row r="90" spans="1:18" s="3" customFormat="1" ht="31.5" customHeight="1" x14ac:dyDescent="0.25">
      <c r="A90" s="19" t="s">
        <v>114</v>
      </c>
      <c r="B90" s="20">
        <v>20</v>
      </c>
      <c r="C90" s="20" t="s">
        <v>18</v>
      </c>
      <c r="D90" s="60" t="s">
        <v>143</v>
      </c>
      <c r="E90" s="60"/>
      <c r="F90" s="60"/>
      <c r="G90" s="60"/>
      <c r="H90" s="41"/>
      <c r="I90" s="7">
        <f>H90*B90</f>
        <v>0</v>
      </c>
      <c r="J90" s="22"/>
      <c r="K90" s="22"/>
      <c r="L90" s="22"/>
      <c r="M90" s="22"/>
      <c r="N90" s="22"/>
      <c r="O90" s="22"/>
      <c r="P90" s="22"/>
      <c r="Q90" s="22"/>
      <c r="R90" s="22"/>
    </row>
    <row r="91" spans="1:18" s="3" customFormat="1" ht="31.5" customHeight="1" x14ac:dyDescent="0.25">
      <c r="A91" s="19" t="s">
        <v>115</v>
      </c>
      <c r="B91" s="20">
        <v>21</v>
      </c>
      <c r="C91" s="20" t="s">
        <v>18</v>
      </c>
      <c r="D91" s="60" t="s">
        <v>144</v>
      </c>
      <c r="E91" s="60"/>
      <c r="F91" s="60"/>
      <c r="G91" s="60"/>
      <c r="H91" s="41"/>
      <c r="I91" s="7">
        <f>H91*B91</f>
        <v>0</v>
      </c>
      <c r="J91" s="22"/>
      <c r="K91" s="22"/>
      <c r="L91" s="22"/>
      <c r="M91" s="22"/>
      <c r="N91" s="22"/>
      <c r="O91" s="22"/>
      <c r="P91" s="22"/>
      <c r="Q91" s="22"/>
      <c r="R91" s="22"/>
    </row>
    <row r="92" spans="1:18" s="3" customFormat="1" ht="31.5" customHeight="1" x14ac:dyDescent="0.25">
      <c r="A92" s="19" t="s">
        <v>145</v>
      </c>
      <c r="B92" s="20">
        <v>2</v>
      </c>
      <c r="C92" s="20" t="s">
        <v>1</v>
      </c>
      <c r="D92" s="60" t="s">
        <v>39</v>
      </c>
      <c r="E92" s="60"/>
      <c r="F92" s="60"/>
      <c r="G92" s="60"/>
      <c r="H92" s="41"/>
      <c r="I92" s="7">
        <f>H92*B92</f>
        <v>0</v>
      </c>
      <c r="J92" s="22"/>
      <c r="K92" s="22"/>
      <c r="L92" s="22"/>
      <c r="M92" s="22"/>
      <c r="N92" s="22"/>
      <c r="O92" s="22"/>
      <c r="P92" s="22"/>
      <c r="Q92" s="22"/>
      <c r="R92" s="22"/>
    </row>
    <row r="93" spans="1:18" s="3" customFormat="1" ht="15" customHeight="1" x14ac:dyDescent="0.25">
      <c r="A93" s="57" t="s">
        <v>116</v>
      </c>
      <c r="B93" s="58"/>
      <c r="C93" s="58"/>
      <c r="D93" s="58"/>
      <c r="E93" s="58"/>
      <c r="F93" s="58"/>
      <c r="G93" s="58"/>
      <c r="H93" s="59"/>
      <c r="I93" s="21">
        <f>I90+I92+I91</f>
        <v>0</v>
      </c>
      <c r="J93" s="22"/>
      <c r="K93" s="22"/>
      <c r="L93" s="22"/>
      <c r="M93" s="22"/>
      <c r="N93" s="22"/>
      <c r="O93" s="22"/>
      <c r="P93" s="22"/>
      <c r="Q93" s="22"/>
      <c r="R93" s="22"/>
    </row>
    <row r="94" spans="1:18" s="3" customFormat="1" ht="15" customHeight="1" x14ac:dyDescent="0.25">
      <c r="A94" s="68" t="s">
        <v>117</v>
      </c>
      <c r="B94" s="69"/>
      <c r="C94" s="69"/>
      <c r="D94" s="69"/>
      <c r="E94" s="69"/>
      <c r="F94" s="69"/>
      <c r="G94" s="69"/>
      <c r="H94" s="69"/>
      <c r="I94" s="70"/>
      <c r="J94" s="22"/>
      <c r="K94" s="22"/>
      <c r="L94" s="22"/>
      <c r="M94" s="22"/>
      <c r="N94" s="22"/>
      <c r="O94" s="22"/>
      <c r="P94" s="22"/>
      <c r="Q94" s="22"/>
      <c r="R94" s="22"/>
    </row>
    <row r="95" spans="1:18" s="3" customFormat="1" ht="46.5" customHeight="1" x14ac:dyDescent="0.25">
      <c r="A95" s="19" t="s">
        <v>118</v>
      </c>
      <c r="B95" s="20">
        <v>3</v>
      </c>
      <c r="C95" s="20" t="s">
        <v>1</v>
      </c>
      <c r="D95" s="60" t="s">
        <v>19</v>
      </c>
      <c r="E95" s="61"/>
      <c r="F95" s="61"/>
      <c r="G95" s="61"/>
      <c r="H95" s="41"/>
      <c r="I95" s="7">
        <f t="shared" ref="I95:I103" si="5">H95*B95</f>
        <v>0</v>
      </c>
      <c r="J95" s="22"/>
      <c r="K95" s="22"/>
      <c r="L95" s="22"/>
      <c r="M95" s="22"/>
      <c r="N95" s="22"/>
      <c r="O95" s="22"/>
      <c r="P95" s="22"/>
      <c r="Q95" s="22"/>
      <c r="R95" s="22"/>
    </row>
    <row r="96" spans="1:18" s="3" customFormat="1" ht="31.5" customHeight="1" x14ac:dyDescent="0.25">
      <c r="A96" s="19" t="s">
        <v>119</v>
      </c>
      <c r="B96" s="20">
        <f>B77+B78</f>
        <v>65</v>
      </c>
      <c r="C96" s="20" t="s">
        <v>17</v>
      </c>
      <c r="D96" s="60" t="s">
        <v>8</v>
      </c>
      <c r="E96" s="61"/>
      <c r="F96" s="61"/>
      <c r="G96" s="61"/>
      <c r="H96" s="41"/>
      <c r="I96" s="7">
        <f t="shared" si="5"/>
        <v>0</v>
      </c>
      <c r="J96" s="22"/>
      <c r="K96" s="22"/>
      <c r="L96" s="22"/>
      <c r="M96" s="22"/>
      <c r="N96" s="22"/>
      <c r="O96" s="22"/>
      <c r="P96" s="22"/>
      <c r="Q96" s="22"/>
      <c r="R96" s="22"/>
    </row>
    <row r="97" spans="1:18" s="3" customFormat="1" ht="31.5" customHeight="1" x14ac:dyDescent="0.25">
      <c r="A97" s="19" t="s">
        <v>120</v>
      </c>
      <c r="B97" s="20">
        <v>3</v>
      </c>
      <c r="C97" s="20" t="s">
        <v>1</v>
      </c>
      <c r="D97" s="60" t="s">
        <v>40</v>
      </c>
      <c r="E97" s="61"/>
      <c r="F97" s="61"/>
      <c r="G97" s="61"/>
      <c r="H97" s="41"/>
      <c r="I97" s="7">
        <f t="shared" si="5"/>
        <v>0</v>
      </c>
      <c r="J97" s="22"/>
      <c r="K97" s="22"/>
      <c r="L97" s="22"/>
      <c r="M97" s="22"/>
      <c r="N97" s="22"/>
      <c r="O97" s="22"/>
      <c r="P97" s="22"/>
      <c r="Q97" s="22"/>
      <c r="R97" s="22"/>
    </row>
    <row r="98" spans="1:18" s="3" customFormat="1" ht="31.5" customHeight="1" x14ac:dyDescent="0.25">
      <c r="A98" s="19" t="s">
        <v>121</v>
      </c>
      <c r="B98" s="20">
        <v>1</v>
      </c>
      <c r="C98" s="20" t="s">
        <v>1</v>
      </c>
      <c r="D98" s="60" t="s">
        <v>41</v>
      </c>
      <c r="E98" s="61"/>
      <c r="F98" s="61"/>
      <c r="G98" s="61"/>
      <c r="H98" s="41"/>
      <c r="I98" s="7">
        <f t="shared" si="5"/>
        <v>0</v>
      </c>
      <c r="J98" s="22"/>
      <c r="K98" s="22"/>
      <c r="L98" s="22"/>
      <c r="M98" s="22"/>
      <c r="N98" s="22"/>
      <c r="O98" s="22"/>
      <c r="P98" s="22"/>
      <c r="Q98" s="22"/>
      <c r="R98" s="22"/>
    </row>
    <row r="99" spans="1:18" s="3" customFormat="1" ht="31.5" customHeight="1" x14ac:dyDescent="0.25">
      <c r="A99" s="19" t="s">
        <v>122</v>
      </c>
      <c r="B99" s="20">
        <v>6</v>
      </c>
      <c r="C99" s="20" t="s">
        <v>1</v>
      </c>
      <c r="D99" s="60" t="s">
        <v>9</v>
      </c>
      <c r="E99" s="61"/>
      <c r="F99" s="61"/>
      <c r="G99" s="61"/>
      <c r="H99" s="41"/>
      <c r="I99" s="7">
        <f t="shared" si="5"/>
        <v>0</v>
      </c>
      <c r="J99" s="22"/>
      <c r="K99" s="22"/>
      <c r="L99" s="22"/>
      <c r="M99" s="22"/>
      <c r="N99" s="22"/>
      <c r="O99" s="22"/>
      <c r="P99" s="22"/>
      <c r="Q99" s="22"/>
      <c r="R99" s="22"/>
    </row>
    <row r="100" spans="1:18" s="3" customFormat="1" ht="31.5" customHeight="1" x14ac:dyDescent="0.25">
      <c r="A100" s="19" t="s">
        <v>154</v>
      </c>
      <c r="B100" s="38">
        <v>4</v>
      </c>
      <c r="C100" s="38" t="s">
        <v>1</v>
      </c>
      <c r="D100" s="49" t="s">
        <v>146</v>
      </c>
      <c r="E100" s="56"/>
      <c r="F100" s="56"/>
      <c r="G100" s="56"/>
      <c r="H100" s="45"/>
      <c r="I100" s="7">
        <f t="shared" si="5"/>
        <v>0</v>
      </c>
      <c r="J100" s="22"/>
      <c r="K100" s="22"/>
      <c r="L100" s="22"/>
      <c r="M100" s="22"/>
      <c r="N100" s="22"/>
      <c r="O100" s="22"/>
      <c r="P100" s="22"/>
      <c r="Q100" s="22"/>
      <c r="R100" s="22"/>
    </row>
    <row r="101" spans="1:18" s="3" customFormat="1" ht="31.5" customHeight="1" x14ac:dyDescent="0.25">
      <c r="A101" s="19" t="s">
        <v>155</v>
      </c>
      <c r="B101" s="38">
        <v>4</v>
      </c>
      <c r="C101" s="38" t="s">
        <v>1</v>
      </c>
      <c r="D101" s="56" t="s">
        <v>147</v>
      </c>
      <c r="E101" s="56"/>
      <c r="F101" s="56"/>
      <c r="G101" s="56"/>
      <c r="H101" s="45"/>
      <c r="I101" s="7">
        <f t="shared" si="5"/>
        <v>0</v>
      </c>
      <c r="J101" s="22"/>
      <c r="K101" s="22"/>
      <c r="L101" s="22"/>
      <c r="M101" s="22"/>
      <c r="N101" s="22"/>
      <c r="O101" s="22"/>
      <c r="P101" s="22"/>
      <c r="Q101" s="22"/>
      <c r="R101" s="22"/>
    </row>
    <row r="102" spans="1:18" s="3" customFormat="1" ht="31.5" customHeight="1" x14ac:dyDescent="0.25">
      <c r="A102" s="19" t="s">
        <v>156</v>
      </c>
      <c r="B102" s="38">
        <v>4</v>
      </c>
      <c r="C102" s="38" t="s">
        <v>1</v>
      </c>
      <c r="D102" s="56" t="s">
        <v>148</v>
      </c>
      <c r="E102" s="56"/>
      <c r="F102" s="56"/>
      <c r="G102" s="56"/>
      <c r="H102" s="45"/>
      <c r="I102" s="7">
        <f t="shared" si="5"/>
        <v>0</v>
      </c>
      <c r="J102" s="22"/>
      <c r="K102" s="22"/>
      <c r="L102" s="22"/>
      <c r="M102" s="22"/>
      <c r="N102" s="22"/>
      <c r="O102" s="22"/>
      <c r="P102" s="22"/>
      <c r="Q102" s="22"/>
      <c r="R102" s="22"/>
    </row>
    <row r="103" spans="1:18" s="3" customFormat="1" ht="31.5" customHeight="1" x14ac:dyDescent="0.25">
      <c r="A103" s="19" t="s">
        <v>157</v>
      </c>
      <c r="B103" s="38">
        <v>4</v>
      </c>
      <c r="C103" s="38" t="s">
        <v>1</v>
      </c>
      <c r="D103" s="56" t="s">
        <v>149</v>
      </c>
      <c r="E103" s="56"/>
      <c r="F103" s="56"/>
      <c r="G103" s="56"/>
      <c r="H103" s="45"/>
      <c r="I103" s="7">
        <f t="shared" si="5"/>
        <v>0</v>
      </c>
      <c r="J103" s="22"/>
      <c r="K103" s="22"/>
      <c r="L103" s="22"/>
      <c r="M103" s="22"/>
      <c r="N103" s="22"/>
      <c r="O103" s="22"/>
      <c r="P103" s="22"/>
      <c r="Q103" s="22"/>
      <c r="R103" s="22"/>
    </row>
    <row r="104" spans="1:18" s="3" customFormat="1" ht="15" customHeight="1" x14ac:dyDescent="0.25">
      <c r="A104" s="50" t="s">
        <v>123</v>
      </c>
      <c r="B104" s="51"/>
      <c r="C104" s="51"/>
      <c r="D104" s="51"/>
      <c r="E104" s="51"/>
      <c r="F104" s="51"/>
      <c r="G104" s="51"/>
      <c r="H104" s="52"/>
      <c r="I104" s="8">
        <f>SUM(I95:I103)</f>
        <v>0</v>
      </c>
      <c r="J104" s="22"/>
      <c r="K104" s="22"/>
      <c r="L104" s="22"/>
      <c r="M104" s="22"/>
      <c r="N104" s="22"/>
      <c r="O104" s="22"/>
      <c r="P104" s="22"/>
      <c r="Q104" s="22"/>
      <c r="R104" s="22"/>
    </row>
    <row r="105" spans="1:18" s="3" customFormat="1" ht="15" customHeight="1" x14ac:dyDescent="0.25">
      <c r="A105" s="53" t="s">
        <v>125</v>
      </c>
      <c r="B105" s="54"/>
      <c r="C105" s="54"/>
      <c r="D105" s="54"/>
      <c r="E105" s="54"/>
      <c r="F105" s="54"/>
      <c r="G105" s="54"/>
      <c r="H105" s="54"/>
      <c r="I105" s="55"/>
      <c r="J105" s="22"/>
      <c r="K105" s="22"/>
      <c r="L105" s="22"/>
      <c r="M105" s="22"/>
      <c r="N105" s="22"/>
      <c r="O105" s="22"/>
      <c r="P105" s="22"/>
      <c r="Q105" s="22"/>
      <c r="R105" s="22"/>
    </row>
    <row r="106" spans="1:18" s="3" customFormat="1" ht="66" customHeight="1" x14ac:dyDescent="0.25">
      <c r="A106" s="26" t="s">
        <v>124</v>
      </c>
      <c r="B106" s="38">
        <v>1</v>
      </c>
      <c r="C106" s="25" t="s">
        <v>0</v>
      </c>
      <c r="D106" s="62" t="s">
        <v>42</v>
      </c>
      <c r="E106" s="63"/>
      <c r="F106" s="63"/>
      <c r="G106" s="64"/>
      <c r="H106" s="42"/>
      <c r="I106" s="7">
        <f t="shared" ref="I106" si="6">H106*B106</f>
        <v>0</v>
      </c>
      <c r="J106" s="22"/>
      <c r="K106" s="22"/>
      <c r="L106" s="22"/>
      <c r="M106" s="22"/>
      <c r="N106" s="22"/>
      <c r="O106" s="22"/>
      <c r="P106" s="22"/>
      <c r="Q106" s="22"/>
      <c r="R106" s="22"/>
    </row>
    <row r="107" spans="1:18" s="3" customFormat="1" ht="15" customHeight="1" x14ac:dyDescent="0.25">
      <c r="A107" s="50" t="s">
        <v>126</v>
      </c>
      <c r="B107" s="51"/>
      <c r="C107" s="51"/>
      <c r="D107" s="51"/>
      <c r="E107" s="51"/>
      <c r="F107" s="51"/>
      <c r="G107" s="51"/>
      <c r="H107" s="52"/>
      <c r="I107" s="8">
        <f>I106</f>
        <v>0</v>
      </c>
      <c r="J107" s="22"/>
      <c r="K107" s="22"/>
      <c r="L107" s="22"/>
      <c r="M107" s="22"/>
      <c r="N107" s="22"/>
      <c r="O107" s="22"/>
      <c r="P107" s="22"/>
      <c r="Q107" s="22"/>
      <c r="R107" s="22"/>
    </row>
    <row r="108" spans="1:18" s="3" customFormat="1" ht="15" customHeight="1" x14ac:dyDescent="0.25">
      <c r="A108" s="53" t="s">
        <v>127</v>
      </c>
      <c r="B108" s="54"/>
      <c r="C108" s="54"/>
      <c r="D108" s="54"/>
      <c r="E108" s="54"/>
      <c r="F108" s="54"/>
      <c r="G108" s="54"/>
      <c r="H108" s="54"/>
      <c r="I108" s="55"/>
      <c r="J108" s="22"/>
      <c r="K108" s="22"/>
      <c r="L108" s="22"/>
      <c r="M108" s="22"/>
      <c r="N108" s="22"/>
      <c r="O108" s="22"/>
      <c r="P108" s="22"/>
      <c r="Q108" s="22"/>
      <c r="R108" s="22"/>
    </row>
    <row r="109" spans="1:18" s="3" customFormat="1" ht="31.5" customHeight="1" x14ac:dyDescent="0.25">
      <c r="A109" s="6" t="s">
        <v>129</v>
      </c>
      <c r="B109" s="38">
        <v>1</v>
      </c>
      <c r="C109" s="38" t="s">
        <v>3</v>
      </c>
      <c r="D109" s="56" t="s">
        <v>4</v>
      </c>
      <c r="E109" s="56"/>
      <c r="F109" s="56"/>
      <c r="G109" s="56"/>
      <c r="H109" s="44"/>
      <c r="I109" s="23" t="s">
        <v>22</v>
      </c>
      <c r="J109" s="22"/>
      <c r="K109" s="22"/>
      <c r="L109" s="22"/>
      <c r="M109" s="22"/>
      <c r="N109" s="22"/>
      <c r="O109" s="22"/>
      <c r="P109" s="22"/>
      <c r="Q109" s="22"/>
      <c r="R109" s="22"/>
    </row>
    <row r="110" spans="1:18" s="3" customFormat="1" ht="31.5" customHeight="1" x14ac:dyDescent="0.25">
      <c r="A110" s="6" t="s">
        <v>130</v>
      </c>
      <c r="B110" s="38">
        <v>1</v>
      </c>
      <c r="C110" s="38" t="s">
        <v>3</v>
      </c>
      <c r="D110" s="56" t="s">
        <v>7</v>
      </c>
      <c r="E110" s="56"/>
      <c r="F110" s="56"/>
      <c r="G110" s="56"/>
      <c r="H110" s="44"/>
      <c r="I110" s="23" t="s">
        <v>22</v>
      </c>
      <c r="J110" s="22"/>
      <c r="K110" s="22"/>
      <c r="L110" s="22"/>
      <c r="M110" s="22"/>
      <c r="N110" s="22"/>
      <c r="O110" s="22"/>
      <c r="P110" s="22"/>
      <c r="Q110" s="22"/>
      <c r="R110" s="22"/>
    </row>
    <row r="111" spans="1:18" s="3" customFormat="1" ht="31.5" customHeight="1" x14ac:dyDescent="0.25">
      <c r="A111" s="6" t="s">
        <v>131</v>
      </c>
      <c r="B111" s="38">
        <v>1</v>
      </c>
      <c r="C111" s="38" t="s">
        <v>1</v>
      </c>
      <c r="D111" s="56" t="s">
        <v>21</v>
      </c>
      <c r="E111" s="56"/>
      <c r="F111" s="56"/>
      <c r="G111" s="56"/>
      <c r="H111" s="44"/>
      <c r="I111" s="23" t="s">
        <v>22</v>
      </c>
      <c r="J111" s="22"/>
      <c r="K111" s="22"/>
      <c r="L111" s="22"/>
      <c r="M111" s="22"/>
      <c r="N111" s="22"/>
      <c r="O111" s="22"/>
      <c r="P111" s="22"/>
      <c r="Q111" s="22"/>
      <c r="R111" s="22"/>
    </row>
    <row r="112" spans="1:18" s="3" customFormat="1" ht="15" customHeight="1" x14ac:dyDescent="0.25">
      <c r="A112" s="50" t="s">
        <v>128</v>
      </c>
      <c r="B112" s="51"/>
      <c r="C112" s="51"/>
      <c r="D112" s="51"/>
      <c r="E112" s="51"/>
      <c r="F112" s="51"/>
      <c r="G112" s="51"/>
      <c r="H112" s="52"/>
      <c r="I112" s="23" t="s">
        <v>22</v>
      </c>
      <c r="J112" s="22"/>
      <c r="K112" s="22"/>
      <c r="L112" s="22"/>
      <c r="M112" s="22"/>
      <c r="N112" s="22"/>
      <c r="O112" s="22"/>
      <c r="P112" s="22"/>
      <c r="Q112" s="22"/>
      <c r="R112" s="22"/>
    </row>
    <row r="113" spans="1:18" s="3" customFormat="1" ht="15" customHeight="1" x14ac:dyDescent="0.25">
      <c r="A113" s="53" t="s">
        <v>132</v>
      </c>
      <c r="B113" s="54"/>
      <c r="C113" s="54"/>
      <c r="D113" s="54"/>
      <c r="E113" s="54"/>
      <c r="F113" s="54"/>
      <c r="G113" s="54"/>
      <c r="H113" s="54"/>
      <c r="I113" s="55"/>
      <c r="J113" s="22"/>
      <c r="K113" s="22"/>
      <c r="L113" s="22"/>
      <c r="M113" s="22"/>
      <c r="N113" s="22"/>
      <c r="O113" s="22"/>
      <c r="P113" s="22"/>
      <c r="Q113" s="22"/>
      <c r="R113" s="22"/>
    </row>
    <row r="114" spans="1:18" s="3" customFormat="1" ht="31.5" customHeight="1" x14ac:dyDescent="0.25">
      <c r="A114" s="6" t="s">
        <v>133</v>
      </c>
      <c r="B114" s="38">
        <v>1</v>
      </c>
      <c r="C114" s="38" t="s">
        <v>0</v>
      </c>
      <c r="D114" s="56" t="s">
        <v>2</v>
      </c>
      <c r="E114" s="56"/>
      <c r="F114" s="56"/>
      <c r="G114" s="56"/>
      <c r="H114" s="44"/>
      <c r="I114" s="7">
        <f>H114*B114</f>
        <v>0</v>
      </c>
      <c r="J114" s="22"/>
      <c r="K114" s="22"/>
      <c r="L114" s="22"/>
      <c r="M114" s="22"/>
      <c r="N114" s="22"/>
      <c r="O114" s="22"/>
      <c r="P114" s="22"/>
      <c r="Q114" s="22"/>
      <c r="R114" s="22"/>
    </row>
    <row r="115" spans="1:18" s="3" customFormat="1" ht="31.5" customHeight="1" thickBot="1" x14ac:dyDescent="0.3">
      <c r="A115" s="6" t="s">
        <v>134</v>
      </c>
      <c r="B115" s="38">
        <v>1</v>
      </c>
      <c r="C115" s="38" t="s">
        <v>0</v>
      </c>
      <c r="D115" s="56" t="s">
        <v>5</v>
      </c>
      <c r="E115" s="56"/>
      <c r="F115" s="56"/>
      <c r="G115" s="56"/>
      <c r="H115" s="44"/>
      <c r="I115" s="24">
        <f>H115*B115</f>
        <v>0</v>
      </c>
      <c r="J115" s="22"/>
      <c r="K115" s="22"/>
      <c r="L115" s="22"/>
      <c r="M115" s="22"/>
      <c r="N115" s="22"/>
      <c r="O115" s="22"/>
      <c r="P115" s="22"/>
      <c r="Q115" s="22"/>
      <c r="R115" s="22"/>
    </row>
    <row r="116" spans="1:18" ht="15" customHeight="1" x14ac:dyDescent="0.25">
      <c r="A116" s="84" t="s">
        <v>135</v>
      </c>
      <c r="B116" s="85"/>
      <c r="C116" s="85"/>
      <c r="D116" s="85"/>
      <c r="E116" s="85"/>
      <c r="F116" s="85"/>
      <c r="G116" s="85"/>
      <c r="H116" s="86"/>
      <c r="I116" s="9">
        <f>I62+I63</f>
        <v>0</v>
      </c>
    </row>
    <row r="117" spans="1:18" s="3" customFormat="1" ht="15" x14ac:dyDescent="0.25">
      <c r="A117" s="34"/>
      <c r="B117" s="35"/>
      <c r="C117" s="35"/>
      <c r="D117" s="35"/>
      <c r="E117" s="35"/>
      <c r="F117" s="35"/>
      <c r="G117" s="35"/>
      <c r="H117" s="36"/>
      <c r="I117" s="31"/>
    </row>
    <row r="118" spans="1:18" s="3" customFormat="1" ht="15.75" thickBot="1" x14ac:dyDescent="0.3">
      <c r="A118" s="50" t="s">
        <v>136</v>
      </c>
      <c r="B118" s="51"/>
      <c r="C118" s="51"/>
      <c r="D118" s="51"/>
      <c r="E118" s="51"/>
      <c r="F118" s="51"/>
      <c r="G118" s="51"/>
      <c r="H118" s="52"/>
      <c r="I118" s="30">
        <f>I116+I107+I104+I93+I88+I82+I75+I72</f>
        <v>0</v>
      </c>
      <c r="K118" s="33"/>
    </row>
    <row r="119" spans="1:18" s="3" customFormat="1" ht="15.75" thickTop="1" x14ac:dyDescent="0.25">
      <c r="A119" s="34"/>
      <c r="B119" s="35"/>
      <c r="C119" s="35"/>
      <c r="D119" s="35"/>
      <c r="E119" s="35"/>
      <c r="F119" s="35"/>
      <c r="G119" s="35"/>
      <c r="H119" s="35"/>
      <c r="I119" s="32"/>
    </row>
    <row r="120" spans="1:18" ht="18.75" x14ac:dyDescent="0.25">
      <c r="A120" s="87" t="s">
        <v>23</v>
      </c>
      <c r="B120" s="88"/>
      <c r="C120" s="88"/>
      <c r="D120" s="88"/>
      <c r="E120" s="88"/>
      <c r="F120" s="88"/>
      <c r="G120" s="88"/>
      <c r="H120" s="88"/>
      <c r="I120" s="89"/>
    </row>
    <row r="121" spans="1:18" s="10" customFormat="1" ht="31.5" customHeight="1" x14ac:dyDescent="0.25">
      <c r="A121" s="78" t="s">
        <v>24</v>
      </c>
      <c r="B121" s="79"/>
      <c r="C121" s="79"/>
      <c r="D121" s="79"/>
      <c r="E121" s="79"/>
      <c r="F121" s="46" t="s">
        <v>138</v>
      </c>
      <c r="G121" s="46"/>
      <c r="H121" s="47"/>
      <c r="I121" s="16">
        <f>I66</f>
        <v>0</v>
      </c>
    </row>
    <row r="122" spans="1:18" s="10" customFormat="1" ht="31.5" customHeight="1" x14ac:dyDescent="0.25">
      <c r="A122" s="78" t="s">
        <v>25</v>
      </c>
      <c r="B122" s="79"/>
      <c r="C122" s="79"/>
      <c r="D122" s="79"/>
      <c r="E122" s="79"/>
      <c r="F122" s="46" t="s">
        <v>137</v>
      </c>
      <c r="G122" s="46"/>
      <c r="H122" s="47"/>
      <c r="I122" s="16">
        <f>I118</f>
        <v>0</v>
      </c>
    </row>
    <row r="123" spans="1:18" s="10" customFormat="1" ht="31.5" customHeight="1" x14ac:dyDescent="0.25">
      <c r="A123" s="78" t="s">
        <v>34</v>
      </c>
      <c r="B123" s="79"/>
      <c r="C123" s="79"/>
      <c r="D123" s="79"/>
      <c r="E123" s="79"/>
      <c r="F123" s="79"/>
      <c r="G123" s="79"/>
      <c r="H123" s="80"/>
      <c r="I123" s="17">
        <f>SUM(I121:I122)</f>
        <v>0</v>
      </c>
    </row>
    <row r="124" spans="1:18" s="10" customFormat="1" ht="31.5" customHeight="1" x14ac:dyDescent="0.25">
      <c r="A124" s="78" t="s">
        <v>27</v>
      </c>
      <c r="B124" s="79"/>
      <c r="C124" s="79"/>
      <c r="D124" s="79"/>
      <c r="E124" s="79"/>
      <c r="F124" s="79"/>
      <c r="G124" s="79"/>
      <c r="H124" s="80"/>
      <c r="I124" s="17">
        <f>I123*0.19</f>
        <v>0</v>
      </c>
    </row>
    <row r="125" spans="1:18" ht="31.5" customHeight="1" x14ac:dyDescent="0.25">
      <c r="A125" s="81" t="s">
        <v>26</v>
      </c>
      <c r="B125" s="82"/>
      <c r="C125" s="82"/>
      <c r="D125" s="82"/>
      <c r="E125" s="82"/>
      <c r="F125" s="82"/>
      <c r="G125" s="82"/>
      <c r="H125" s="83"/>
      <c r="I125" s="18">
        <f>I123+I124</f>
        <v>0</v>
      </c>
    </row>
  </sheetData>
  <sheetProtection algorithmName="SHA-512" hashValue="Ins0ar9lJPjVuvObcyuHkLUmBRd4/JAKSAvyr5HtoExwaZRUVKgaxeUR1Og+yOe4JHgYZyQP1ALAal/tvlSmiw==" saltValue="3TeFOwi77GrCtTshwCP41Q==" spinCount="100000" sheet="1" objects="1" scenarios="1"/>
  <mergeCells count="120">
    <mergeCell ref="A123:H123"/>
    <mergeCell ref="A124:H124"/>
    <mergeCell ref="A125:H125"/>
    <mergeCell ref="A116:H116"/>
    <mergeCell ref="A120:I120"/>
    <mergeCell ref="D62:G62"/>
    <mergeCell ref="D63:G63"/>
    <mergeCell ref="A72:H72"/>
    <mergeCell ref="A73:I73"/>
    <mergeCell ref="D74:G74"/>
    <mergeCell ref="A75:H75"/>
    <mergeCell ref="A76:I76"/>
    <mergeCell ref="D77:G77"/>
    <mergeCell ref="D78:G78"/>
    <mergeCell ref="D79:G79"/>
    <mergeCell ref="D80:G80"/>
    <mergeCell ref="D81:G81"/>
    <mergeCell ref="A82:H82"/>
    <mergeCell ref="A83:I83"/>
    <mergeCell ref="D84:G84"/>
    <mergeCell ref="A118:H118"/>
    <mergeCell ref="A121:E121"/>
    <mergeCell ref="A122:E122"/>
    <mergeCell ref="F121:H121"/>
    <mergeCell ref="A4:D4"/>
    <mergeCell ref="A5:D5"/>
    <mergeCell ref="A2:D2"/>
    <mergeCell ref="G4:I4"/>
    <mergeCell ref="A1:D1"/>
    <mergeCell ref="A3:D3"/>
    <mergeCell ref="G1:I1"/>
    <mergeCell ref="G2:I2"/>
    <mergeCell ref="D45:G45"/>
    <mergeCell ref="D40:G40"/>
    <mergeCell ref="D25:G25"/>
    <mergeCell ref="D29:G29"/>
    <mergeCell ref="D43:G43"/>
    <mergeCell ref="D44:G44"/>
    <mergeCell ref="A24:I24"/>
    <mergeCell ref="A41:H41"/>
    <mergeCell ref="A42:I42"/>
    <mergeCell ref="D38:G38"/>
    <mergeCell ref="A16:I16"/>
    <mergeCell ref="A17:I17"/>
    <mergeCell ref="A21:I21"/>
    <mergeCell ref="A20:H20"/>
    <mergeCell ref="D18:G18"/>
    <mergeCell ref="D19:G19"/>
    <mergeCell ref="A7:I9"/>
    <mergeCell ref="A14:I14"/>
    <mergeCell ref="A68:I68"/>
    <mergeCell ref="D28:G28"/>
    <mergeCell ref="A30:H30"/>
    <mergeCell ref="A37:I37"/>
    <mergeCell ref="A31:I31"/>
    <mergeCell ref="D32:G32"/>
    <mergeCell ref="D34:G34"/>
    <mergeCell ref="D35:G35"/>
    <mergeCell ref="A36:H36"/>
    <mergeCell ref="D26:G26"/>
    <mergeCell ref="D27:G27"/>
    <mergeCell ref="D46:G46"/>
    <mergeCell ref="D47:G47"/>
    <mergeCell ref="D15:G15"/>
    <mergeCell ref="D22:G22"/>
    <mergeCell ref="A23:H23"/>
    <mergeCell ref="A52:H52"/>
    <mergeCell ref="A53:I53"/>
    <mergeCell ref="A55:H55"/>
    <mergeCell ref="A56:I56"/>
    <mergeCell ref="A60:H60"/>
    <mergeCell ref="D58:G58"/>
    <mergeCell ref="D70:G70"/>
    <mergeCell ref="D71:G71"/>
    <mergeCell ref="D57:G57"/>
    <mergeCell ref="A61:I61"/>
    <mergeCell ref="D59:G59"/>
    <mergeCell ref="D50:G50"/>
    <mergeCell ref="D51:G51"/>
    <mergeCell ref="D106:G106"/>
    <mergeCell ref="D92:G92"/>
    <mergeCell ref="A94:I94"/>
    <mergeCell ref="D95:G95"/>
    <mergeCell ref="D96:G96"/>
    <mergeCell ref="D97:G97"/>
    <mergeCell ref="D86:G86"/>
    <mergeCell ref="D87:G87"/>
    <mergeCell ref="A88:H88"/>
    <mergeCell ref="A89:I89"/>
    <mergeCell ref="D90:G90"/>
    <mergeCell ref="A104:H104"/>
    <mergeCell ref="A105:I105"/>
    <mergeCell ref="D100:G100"/>
    <mergeCell ref="D101:G101"/>
    <mergeCell ref="D102:G102"/>
    <mergeCell ref="D103:G103"/>
    <mergeCell ref="F122:H122"/>
    <mergeCell ref="A11:I12"/>
    <mergeCell ref="D85:G85"/>
    <mergeCell ref="A64:H64"/>
    <mergeCell ref="A66:H66"/>
    <mergeCell ref="D33:G33"/>
    <mergeCell ref="A112:H112"/>
    <mergeCell ref="A113:I113"/>
    <mergeCell ref="D114:G114"/>
    <mergeCell ref="D115:G115"/>
    <mergeCell ref="A93:H93"/>
    <mergeCell ref="A107:H107"/>
    <mergeCell ref="A108:I108"/>
    <mergeCell ref="D109:G109"/>
    <mergeCell ref="D110:G110"/>
    <mergeCell ref="D111:G111"/>
    <mergeCell ref="D98:G98"/>
    <mergeCell ref="D99:G99"/>
    <mergeCell ref="D39:G39"/>
    <mergeCell ref="D91:G91"/>
    <mergeCell ref="D48:G48"/>
    <mergeCell ref="D49:G49"/>
    <mergeCell ref="D54:G54"/>
    <mergeCell ref="A69:I69"/>
  </mergeCells>
  <phoneticPr fontId="9" type="noConversion"/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&amp;C&amp;P/&amp;N</oddFooter>
  </headerFooter>
  <rowBreaks count="1" manualBreakCount="1"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BG K24</vt:lpstr>
      <vt:lpstr>'BG K24'!Drucktitel</vt:lpstr>
    </vt:vector>
  </TitlesOfParts>
  <Company>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Blöink</dc:creator>
  <cp:lastModifiedBy>Amy Gatzemeier</cp:lastModifiedBy>
  <cp:lastPrinted>2025-03-05T06:48:53Z</cp:lastPrinted>
  <dcterms:created xsi:type="dcterms:W3CDTF">2024-03-14T13:23:03Z</dcterms:created>
  <dcterms:modified xsi:type="dcterms:W3CDTF">2026-08-27T10:29:39Z</dcterms:modified>
</cp:coreProperties>
</file>